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3\26\"/>
    </mc:Choice>
  </mc:AlternateContent>
  <xr:revisionPtr revIDLastSave="0" documentId="13_ncr:1_{C67F4F51-7F17-4DC9-B1B2-21B310391D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ец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3" i="5" l="1"/>
  <c r="F78" i="5"/>
  <c r="F77" i="5"/>
  <c r="F74" i="5"/>
  <c r="F73" i="5"/>
  <c r="F71" i="5"/>
  <c r="F68" i="5"/>
  <c r="F64" i="5"/>
  <c r="F63" i="5"/>
  <c r="F62" i="5"/>
  <c r="F61" i="5"/>
  <c r="F58" i="5"/>
  <c r="F54" i="5"/>
  <c r="F53" i="5"/>
  <c r="F49" i="5"/>
  <c r="F48" i="5"/>
  <c r="F46" i="5"/>
  <c r="F44" i="5"/>
  <c r="F24" i="5"/>
  <c r="F23" i="5"/>
  <c r="F21" i="5"/>
  <c r="F18" i="5"/>
  <c r="F17" i="5"/>
  <c r="F15" i="5"/>
  <c r="F14" i="5"/>
  <c r="F10" i="5"/>
  <c r="F9" i="5"/>
  <c r="G84" i="5" l="1"/>
  <c r="H84" i="5" s="1"/>
  <c r="G83" i="5"/>
  <c r="H83" i="5" s="1"/>
  <c r="G82" i="5"/>
  <c r="H82" i="5" s="1"/>
  <c r="G81" i="5"/>
  <c r="H81" i="5" s="1"/>
  <c r="G80" i="5"/>
  <c r="H80" i="5" s="1"/>
  <c r="H79" i="5"/>
  <c r="H78" i="5"/>
  <c r="H77" i="5"/>
  <c r="H76" i="5"/>
  <c r="H75" i="5"/>
  <c r="H74" i="5"/>
  <c r="H73" i="5"/>
  <c r="H72" i="5"/>
  <c r="H71" i="5"/>
  <c r="H70" i="5"/>
  <c r="H69" i="5"/>
  <c r="H68" i="5"/>
  <c r="H67" i="5"/>
  <c r="H66" i="5"/>
  <c r="H65" i="5"/>
  <c r="H64" i="5"/>
  <c r="H63" i="5"/>
  <c r="H62" i="5"/>
  <c r="H61" i="5"/>
  <c r="H60" i="5"/>
  <c r="H59" i="5"/>
  <c r="H58" i="5"/>
  <c r="H57" i="5"/>
  <c r="H56" i="5"/>
  <c r="H55" i="5"/>
  <c r="H54" i="5"/>
  <c r="H53" i="5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0" i="5"/>
  <c r="H19" i="5"/>
  <c r="H18" i="5"/>
  <c r="H17" i="5"/>
  <c r="H16" i="5"/>
  <c r="H15" i="5"/>
  <c r="H14" i="5"/>
  <c r="H13" i="5"/>
  <c r="H12" i="5"/>
  <c r="H11" i="5"/>
  <c r="H8" i="5"/>
  <c r="H7" i="5"/>
  <c r="H9" i="5" l="1"/>
  <c r="H10" i="5"/>
  <c r="H21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F10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118,76вед</t>
        </r>
      </text>
    </comment>
    <comment ref="F11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118,76вед</t>
        </r>
      </text>
    </comment>
    <comment ref="F12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118,76вед</t>
        </r>
      </text>
    </comment>
    <comment ref="G47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ADMIN:???</t>
        </r>
      </text>
    </comment>
  </commentList>
</comments>
</file>

<file path=xl/sharedStrings.xml><?xml version="1.0" encoding="utf-8"?>
<sst xmlns="http://schemas.openxmlformats.org/spreadsheetml/2006/main" count="399" uniqueCount="148">
  <si>
    <t>№</t>
  </si>
  <si>
    <t>Наименование</t>
  </si>
  <si>
    <t>Размеры, мм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</si>
  <si>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</si>
  <si>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</si>
  <si>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</si>
  <si>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</si>
  <si>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</si>
  <si>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</si>
  <si>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</si>
  <si>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</si>
  <si>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</si>
  <si>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шт.</t>
  </si>
  <si>
    <t>ПИ-труба</t>
  </si>
  <si>
    <t>м</t>
  </si>
  <si>
    <t>Ст20</t>
  </si>
  <si>
    <t>ПИ-неподвижная опора</t>
  </si>
  <si>
    <t>ПИ-концевой элемент (МЗИ (ТВК))</t>
  </si>
  <si>
    <t>Пи-отвод</t>
  </si>
  <si>
    <t>Отвод стальной 90°</t>
  </si>
  <si>
    <t>Ст10,20</t>
  </si>
  <si>
    <t>резина</t>
  </si>
  <si>
    <t>Муфта термоусаживаемая</t>
  </si>
  <si>
    <t>полиэтилен</t>
  </si>
  <si>
    <t>КЗС</t>
  </si>
  <si>
    <t>Рукав металлический негерметичный из оцинкованной ленты с хлопчатобумажным уплотнением</t>
  </si>
  <si>
    <t>РЗ-Ц-Х,    диаметром 20 мм</t>
  </si>
  <si>
    <t>м.п.</t>
  </si>
  <si>
    <t>Кабель силовой гибкий</t>
  </si>
  <si>
    <t>ГОСТ, нормаль, № чертежа</t>
  </si>
  <si>
    <t>СТБ 2252-2012</t>
  </si>
  <si>
    <t>СТБ 2270-2012</t>
  </si>
  <si>
    <t>ГОСТ 17375-2001</t>
  </si>
  <si>
    <t>"ТАЙТОН"</t>
  </si>
  <si>
    <t>ГОСТ 30732-2006</t>
  </si>
  <si>
    <t>ТУ ВУ 192143001.00.-2014</t>
  </si>
  <si>
    <t>ТУ 27.33.13.130-030-99856433-2018</t>
  </si>
  <si>
    <t>ТУ 16.К73.05-93</t>
  </si>
  <si>
    <t>оцинкованная лента с хлопчатобумажным уплотнением</t>
  </si>
  <si>
    <t>медь, резина</t>
  </si>
  <si>
    <t>ПИ-тройник прямой (90°)</t>
  </si>
  <si>
    <t xml:space="preserve"> ст. 159х4,5 ГОСТ 10705  (20 ГОСТ 1050) – ПЭ 250</t>
  </si>
  <si>
    <t xml:space="preserve"> ст. 108х4,0 ГОСТ 10705  (20 ГОСТ 1050) – ПЭ 200</t>
  </si>
  <si>
    <t>СТ 108х4,0-16-2000 ГОСТ 20295 (17Г1С)-ПЭ 200</t>
  </si>
  <si>
    <t>СТ 108х4,0 ГОСТ 10705-В (20) 2200/625-ПЭ 200</t>
  </si>
  <si>
    <t>Манжета стенового ввода МСВ-250</t>
  </si>
  <si>
    <t>Д. 250 мм</t>
  </si>
  <si>
    <t xml:space="preserve">Муфта оцинкованная </t>
  </si>
  <si>
    <t>Муфта(Т)-250</t>
  </si>
  <si>
    <t>КЗС (Т)-159/250</t>
  </si>
  <si>
    <t>Муфта(Т)-200</t>
  </si>
  <si>
    <t>ТМ-11</t>
  </si>
  <si>
    <t>Терминал концевой измерительный</t>
  </si>
  <si>
    <t>ТМ-15</t>
  </si>
  <si>
    <t>Терминал проходной 2-х сторонний</t>
  </si>
  <si>
    <t>Ду 100х3,5</t>
  </si>
  <si>
    <t>Ду 50х3,5</t>
  </si>
  <si>
    <t>ГОСТ 30732 - 2006</t>
  </si>
  <si>
    <t>ОЦ</t>
  </si>
  <si>
    <t>ОПСК-200</t>
  </si>
  <si>
    <t>КЗС (Т)-108/200</t>
  </si>
  <si>
    <t>Муфта(Т)-125</t>
  </si>
  <si>
    <t>КЗС (Т)-57/125</t>
  </si>
  <si>
    <t>Ду 25</t>
  </si>
  <si>
    <t>Ст3, Ст3пс/сп, 09Г2с</t>
  </si>
  <si>
    <t>Задвижки стальные 30С41НЖ  с КОФ (комплектность КОФ: фланцы ответные с паронитовыми прокладками Ду 50, крепеж болты М16х65 с гайками  шайбами в количестве в соответствии с диаметром задвижки согласно ГОСТ)</t>
  </si>
  <si>
    <t>Ду 50</t>
  </si>
  <si>
    <t>Задвижки стальные 30С41НЖ  с КОФ (комплектность КОФ: фланцы ответные с паронитовыми прокладками Ду 100, крепеж болты М16х70 с гайками  шайбами в количестве в соответствии с диаметром задвижки согласно ГОСТ)</t>
  </si>
  <si>
    <t>Ду 100</t>
  </si>
  <si>
    <t>Задвижки стальные 30С41НЖ  с КОФ (комплектность КОФ: фланцы ответные с паронитовыми прокладками Ду 150, крепеж болты М20х80 с гайками  шайбами в количестве в соответствии с диаметром задвижки согласно ГОСТ)</t>
  </si>
  <si>
    <t>Ду 150</t>
  </si>
  <si>
    <t xml:space="preserve"> ГОСТ 12820-80</t>
  </si>
  <si>
    <t>ОПСК-250</t>
  </si>
  <si>
    <t>СТ 90-159х4,5-225 ГОСТ 17375 (20)-1000-ПЭ 250</t>
  </si>
  <si>
    <t>Ду 40х3,5</t>
  </si>
  <si>
    <t>Ду 65х3,5</t>
  </si>
  <si>
    <t>Ду 32х3,2</t>
  </si>
  <si>
    <t>Стальной переход</t>
  </si>
  <si>
    <t>108х4,0-57х3,0</t>
  </si>
  <si>
    <t>СТ 45х3,5 ГОСТ 10705-В (20) 2200/625-ПЭ 110</t>
  </si>
  <si>
    <t>СТ 57х3,0 ГОСТ 10705-В (20) 2200/625-ПЭ 125</t>
  </si>
  <si>
    <t>СТ 76х3,0 ГОСТ 10705-В (20) 2200/625-ПЭ 140</t>
  </si>
  <si>
    <t>СТ 32х3,0 ГОСТ 10705-В (20) 2200/625-ПЭ 90</t>
  </si>
  <si>
    <t>СТ 57х3,5-16-2000 ГОСТ 20295 (17Г1С)-ПЭ 125</t>
  </si>
  <si>
    <t>Пи-промежуточный элемент</t>
  </si>
  <si>
    <t>Манжета стенового ввода МСВ-125</t>
  </si>
  <si>
    <t>Д. 125 мм</t>
  </si>
  <si>
    <t>Манжета стенового ввода МСВ-140</t>
  </si>
  <si>
    <t>Д. 140 мм</t>
  </si>
  <si>
    <t>КЗС (Т)-76/140</t>
  </si>
  <si>
    <t>Муфта(Т)-140</t>
  </si>
  <si>
    <t>ОПСК-125</t>
  </si>
  <si>
    <t>ОПСК-140</t>
  </si>
  <si>
    <t xml:space="preserve">Ду 40 </t>
  </si>
  <si>
    <t>ТМ-13</t>
  </si>
  <si>
    <t>57х5,0-32х3,0</t>
  </si>
  <si>
    <t>СТ-тройник 159х4,5-108х4 ГОСТ 17376 (20)-1500/900/350-ПЭ 250/200</t>
  </si>
  <si>
    <t>СТ-тройник 76х3,0-57х3,0 ГОСТ 17376 (20)-1200/800/250-ПЭ 140/125</t>
  </si>
  <si>
    <t xml:space="preserve">Ду 65 </t>
  </si>
  <si>
    <t>76х6,0-57х4,0</t>
  </si>
  <si>
    <t>ПИ-тройник угловой (45°)</t>
  </si>
  <si>
    <t>СТ-тройник 159х4,5-32х3 ГОСТ 17376 (20)-1500/900/300-ПЭ 250/90</t>
  </si>
  <si>
    <t>СТ-тройник 159х4,5-76х3,5 ГОСТ 17376 (20)-1500/900/350-ПЭ 250/140</t>
  </si>
  <si>
    <t>СТ-тройник 108х4,0-76х3,0 ГОСТ 17376 (20)-1500/900/300-ПЭ 200/140</t>
  </si>
  <si>
    <t>ПИ-тройник параллельный (90°)</t>
  </si>
  <si>
    <t>СТ-тройник 108х4,0-57х3,0 ГОСТ 17376 (20)-1500/1100/350-ПЭ 200/125</t>
  </si>
  <si>
    <t>СТ-тройник 76х3,0-57х3,0 ГОСТ 17376 (20)-1500/750-ПЭ 140/125</t>
  </si>
  <si>
    <t>СТ-тройник 108х4,0-76х3,0 ГОСТ 17376 (20)-1500/750-ПЭ 200/140</t>
  </si>
  <si>
    <t>СТ-тройник 159х4,5-32х3 ГОСТ 17376 (20)-1500/750-ПЭ 250/90</t>
  </si>
  <si>
    <t>СТ-тройник 159х4,5-76х3,0 ГОСТ 17376 (20)-1500/750-ПЭ 250/140</t>
  </si>
  <si>
    <t>СТ-тройник 159х4,5-108х4 ГОСТ 17376 (20)-1500/750-ПЭ 250/200</t>
  </si>
  <si>
    <t>СТ-тройник 57х3,0-45х3,5 ГОСТ 17376 (20)-1500/750-ПЭ 125/110</t>
  </si>
  <si>
    <t>СТ 45х3,5 ГОСТ 10705-В (20) 2200/625-ОС 110</t>
  </si>
  <si>
    <t>Манжета стенового ввода МСВ-90</t>
  </si>
  <si>
    <t>Д. 90 мм</t>
  </si>
  <si>
    <t>Манжета стенового ввода МСВ-110</t>
  </si>
  <si>
    <t>Д. 110 мм</t>
  </si>
  <si>
    <t>КЗС (Т)-32/90</t>
  </si>
  <si>
    <t>КЗС (Ц)-45/110</t>
  </si>
  <si>
    <t>Муфта(Ц)-110</t>
  </si>
  <si>
    <t>ОПСК-110</t>
  </si>
  <si>
    <t>ОПСК-90</t>
  </si>
  <si>
    <t>Задвижки стальные 30С41НЖ  с КОФ (комплектность КОФ: фланцы ответные с паронитовыми прокладками Ду 65, крепеж болты М16х65 с гайками  шайбами в количестве в соответствии с диаметром задвижки согласно ГОСТ)</t>
  </si>
  <si>
    <t>NYM 3х1,5-0,66 с медными жилами</t>
  </si>
  <si>
    <t>ст. 76×3,0 ГОСТ 10705  (20 ГОСТ 1050) – ПЭ 140</t>
  </si>
  <si>
    <t>СТ 90-76х3,0-100 ГОСТ 17375 (20)-1000-ПЭ 140</t>
  </si>
  <si>
    <t>СТ 76х3,5-16-2000 ГОСТ 20295 (17Г1С)-ПЭ 140</t>
  </si>
  <si>
    <t>СТ 57х3,0 ГОСТ 10705-В (20)-1500-ПЭ 125</t>
  </si>
  <si>
    <t>СТ 76х3,0 ГОСТ 10705-В (20)-1500-ПЭ 140</t>
  </si>
  <si>
    <t>СТ 108х4,0 ГОСТ 10705-В  (20)-1500-ПЭ 200</t>
  </si>
  <si>
    <t>СТ 159х4,5 ГОСТ 10705-В  20)-1500-ПЭ 250</t>
  </si>
  <si>
    <t>Вентили стальные 15С22НЖ  с КОФ (комплектность КОФ: фланцы ответные с паронитовыми прокладками Ду 40, крепеж болты М16х60 с гайками  шайбами в количестве в соответствии с диаметром задвижки согласно ГОСТ)</t>
  </si>
  <si>
    <t>Терминал концевой</t>
  </si>
  <si>
    <t>ст.32×3,0 ГОСТ 10705  (20 ГОСТ 1050) – ПЭ 90</t>
  </si>
  <si>
    <t>СТ 90-57х3,5-75 ГОСТ 17375 (20)-1000-ПЭ 125</t>
  </si>
  <si>
    <t>СТ 90-45х3,5-150 ГОСТ 17375 (20)-1000-ОС 110</t>
  </si>
  <si>
    <t>ст. 57×3,0 ГОСТ 10705  (20 ГОСТ 1050) – ПЭ 125</t>
  </si>
  <si>
    <t>СТ-тройник 57х3,0-45х3,5 ГОСТ 17376 (20)-1200/800/250-ПЭ 125/110</t>
  </si>
  <si>
    <t>ст. 45×3,5 ГОСТ 10705  (20 ГОСТ 1050) – ОС 110</t>
  </si>
  <si>
    <t xml:space="preserve">СТ 90-32х3,0-100 ГОСТ 17375 (20)-1000-ПЭ 90 </t>
  </si>
  <si>
    <t>Опора скользящая с направляющей</t>
  </si>
  <si>
    <t>Объект: "Модернизация участка теплотрассы от ТК-4 через ТК-4-1, ТК-8, ТК-9 ТК-9а, ТК-9б до жилого дома по ул. Молодежная, 4; от ТК-9а к жилому дому №13 по ул. Октябрьская; от ТК-8 через ТК-8а, ТК-8б к жилым домам №16 по ул. Октябрьская, №6 по ул. Рабочая; от ТК-8а к детскому саду; от ТК-4-1 через ТК-4-2 к жилым домам №12, №10 по ул. Октябрьская в аг. Любань Вилейского района"</t>
  </si>
  <si>
    <t>СТБ 2270-2009</t>
  </si>
  <si>
    <t>СТБ 2270-2010</t>
  </si>
  <si>
    <t>СТБ 2270-2011</t>
  </si>
  <si>
    <t>8536 90</t>
  </si>
  <si>
    <r>
      <t>Вентили стальные 15С</t>
    </r>
    <r>
      <rPr>
        <sz val="11"/>
        <color rgb="FFFF0000"/>
        <rFont val="Times New Roman"/>
        <family val="1"/>
        <charset val="204"/>
      </rPr>
      <t>65</t>
    </r>
    <r>
      <rPr>
        <sz val="11"/>
        <rFont val="Times New Roman"/>
        <family val="1"/>
        <charset val="204"/>
      </rPr>
      <t>НЖ  с КОФ (комплектность КОФ: фланцы ответные с паронитовыми прокладками Ду 25, крепеж болты М12х50 с гайками  шайбами в количестве в соответствии с диаметром задвижки согласно ГОСТ)</t>
    </r>
  </si>
  <si>
    <t>СПЕЦИФИКАЦИЯ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</si>
</sst>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_₽_-;\-* #,##0.00\ _₽_-;_-* &quot;-&quot;??\ _₽_-;_-@_-"/>
    <numFmt numFmtId="165" formatCode="0.000"/>
    <numFmt numFmtId="166" formatCode="_-* #,##0.00_р_._-;\-* #,##0.00_р_._-;_-* &quot;-&quot;??_р_._-;_-@_-"/>
    <numFmt numFmtId="167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1" applyFill="1"/>
    <xf numFmtId="0" fontId="9" fillId="0" borderId="0" xfId="1" applyFont="1" applyFill="1"/>
    <xf numFmtId="0" fontId="1" fillId="0" borderId="0" xfId="1" applyFont="1" applyFill="1"/>
    <xf numFmtId="0" fontId="0" fillId="0" borderId="0" xfId="0" applyFill="1"/>
    <xf numFmtId="0" fontId="3" fillId="2" borderId="0" xfId="1" applyFill="1"/>
    <xf numFmtId="0" fontId="9" fillId="2" borderId="0" xfId="1" applyFont="1" applyFill="1"/>
    <xf numFmtId="0" fontId="7" fillId="3" borderId="1" xfId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167" fontId="7" fillId="3" borderId="1" xfId="1" applyNumberFormat="1" applyFont="1" applyFill="1" applyBorder="1" applyAlignment="1">
      <alignment horizontal="center" vertical="center" wrapText="1"/>
    </xf>
    <xf numFmtId="166" fontId="7" fillId="3" borderId="1" xfId="2" applyNumberFormat="1" applyFont="1" applyFill="1" applyBorder="1" applyAlignment="1">
      <alignment horizontal="center" vertical="center" wrapText="1"/>
    </xf>
    <xf numFmtId="43" fontId="7" fillId="3" borderId="1" xfId="5" applyFont="1" applyFill="1" applyBorder="1" applyAlignment="1">
      <alignment horizontal="center" vertical="center" wrapText="1"/>
    </xf>
    <xf numFmtId="0" fontId="5" fillId="3" borderId="0" xfId="1" applyFont="1" applyFill="1" applyBorder="1" applyAlignment="1">
      <alignment horizontal="center" vertical="center" wrapText="1"/>
    </xf>
    <xf numFmtId="0" fontId="3" fillId="0" borderId="0" xfId="1" applyFill="1" applyBorder="1"/>
    <xf numFmtId="0" fontId="7" fillId="3" borderId="2" xfId="1" applyFont="1" applyFill="1" applyBorder="1" applyAlignment="1">
      <alignment horizontal="center" vertical="center" wrapText="1"/>
    </xf>
    <xf numFmtId="167" fontId="7" fillId="3" borderId="2" xfId="1" applyNumberFormat="1" applyFont="1" applyFill="1" applyBorder="1" applyAlignment="1">
      <alignment horizontal="center" vertical="center" wrapText="1"/>
    </xf>
    <xf numFmtId="2" fontId="7" fillId="3" borderId="2" xfId="1" applyNumberFormat="1" applyFont="1" applyFill="1" applyBorder="1" applyAlignment="1">
      <alignment horizontal="center" vertical="center" wrapText="1"/>
    </xf>
    <xf numFmtId="166" fontId="7" fillId="3" borderId="2" xfId="2" applyNumberFormat="1" applyFont="1" applyFill="1" applyBorder="1" applyAlignment="1">
      <alignment horizontal="center" vertical="center" wrapText="1"/>
    </xf>
    <xf numFmtId="0" fontId="3" fillId="3" borderId="0" xfId="1" applyFill="1"/>
    <xf numFmtId="0" fontId="9" fillId="3" borderId="0" xfId="1" applyFont="1" applyFill="1"/>
    <xf numFmtId="0" fontId="7" fillId="3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3" fillId="0" borderId="0" xfId="1" applyFill="1" applyBorder="1" applyAlignment="1">
      <alignment horizontal="left"/>
    </xf>
    <xf numFmtId="0" fontId="7" fillId="3" borderId="2" xfId="1" applyFont="1" applyFill="1" applyBorder="1" applyAlignment="1">
      <alignment horizontal="left" vertical="center" wrapText="1"/>
    </xf>
    <xf numFmtId="0" fontId="7" fillId="3" borderId="1" xfId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3" fillId="0" borderId="0" xfId="1" applyFill="1" applyAlignment="1">
      <alignment horizontal="left"/>
    </xf>
    <xf numFmtId="0" fontId="7" fillId="3" borderId="1" xfId="1" applyFont="1" applyFill="1" applyBorder="1" applyAlignment="1">
      <alignment horizontal="center" vertical="center" wrapText="1"/>
    </xf>
    <xf numFmtId="0" fontId="4" fillId="3" borderId="0" xfId="1" applyFont="1" applyFill="1" applyBorder="1" applyAlignment="1">
      <alignment horizontal="center" vertical="center"/>
    </xf>
    <xf numFmtId="0" fontId="13" fillId="3" borderId="0" xfId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left" wrapText="1"/>
    </xf>
    <xf numFmtId="0" fontId="7" fillId="3" borderId="1" xfId="1" applyFont="1" applyFill="1" applyBorder="1" applyAlignment="1">
      <alignment horizontal="left" vertical="center" wrapText="1"/>
    </xf>
    <xf numFmtId="165" fontId="7" fillId="3" borderId="1" xfId="1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Финансовый" xfId="5" builtinId="3"/>
    <cellStyle name="Финансовый 2" xfId="2" xr:uid="{00000000-0005-0000-0000-000004000000}"/>
    <cellStyle name="Финансовый 2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87"/>
  <sheetViews>
    <sheetView tabSelected="1" zoomScaleNormal="100" zoomScaleSheetLayoutView="100" workbookViewId="0">
      <selection activeCell="A3" sqref="A3"/>
    </sheetView>
  </sheetViews>
  <sheetFormatPr defaultColWidth="9.140625" defaultRowHeight="15" x14ac:dyDescent="0.25"/>
  <cols>
    <col min="1" max="1" width="5.42578125" style="1" customWidth="1"/>
    <col min="2" max="2" width="16.28515625" style="1" customWidth="1"/>
    <col min="3" max="3" width="41.42578125" style="30" customWidth="1"/>
    <col min="4" max="4" width="49.28515625" style="1" customWidth="1"/>
    <col min="5" max="5" width="8.7109375" style="1" customWidth="1"/>
    <col min="6" max="7" width="8.5703125" style="1" customWidth="1"/>
    <col min="8" max="8" width="9.7109375" style="1" customWidth="1"/>
    <col min="9" max="9" width="16.42578125" style="1" customWidth="1"/>
    <col min="10" max="10" width="16.28515625" style="1" customWidth="1"/>
    <col min="11" max="11" width="16.140625" style="1" customWidth="1"/>
    <col min="12" max="12" width="13.28515625" style="1" customWidth="1"/>
    <col min="13" max="13" width="16.140625" style="1" customWidth="1"/>
    <col min="14" max="14" width="11.5703125" style="1" customWidth="1"/>
    <col min="15" max="16384" width="9.140625" style="1"/>
  </cols>
  <sheetData>
    <row r="1" spans="1:13" ht="20.2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16"/>
      <c r="M1" s="16"/>
    </row>
    <row r="2" spans="1:13" ht="15.75" x14ac:dyDescent="0.25">
      <c r="A2" s="33" t="s">
        <v>147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x14ac:dyDescent="0.25">
      <c r="A3" s="17"/>
      <c r="B3" s="17"/>
      <c r="C3" s="26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x14ac:dyDescent="0.25">
      <c r="A4" s="31" t="s">
        <v>0</v>
      </c>
      <c r="B4" s="31" t="s">
        <v>29</v>
      </c>
      <c r="C4" s="35" t="s">
        <v>1</v>
      </c>
      <c r="D4" s="31" t="s">
        <v>2</v>
      </c>
      <c r="E4" s="31" t="s">
        <v>3</v>
      </c>
      <c r="F4" s="31" t="s">
        <v>4</v>
      </c>
      <c r="G4" s="36" t="s">
        <v>5</v>
      </c>
      <c r="H4" s="31" t="s">
        <v>6</v>
      </c>
      <c r="I4" s="31" t="s">
        <v>7</v>
      </c>
      <c r="J4" s="31" t="s">
        <v>8</v>
      </c>
      <c r="K4" s="31" t="s">
        <v>9</v>
      </c>
      <c r="L4" s="31" t="s">
        <v>10</v>
      </c>
      <c r="M4" s="31" t="s">
        <v>11</v>
      </c>
    </row>
    <row r="5" spans="1:13" x14ac:dyDescent="0.25">
      <c r="A5" s="31"/>
      <c r="B5" s="31"/>
      <c r="C5" s="35"/>
      <c r="D5" s="31"/>
      <c r="E5" s="31"/>
      <c r="F5" s="31"/>
      <c r="G5" s="36"/>
      <c r="H5" s="31"/>
      <c r="I5" s="31"/>
      <c r="J5" s="31"/>
      <c r="K5" s="31"/>
      <c r="L5" s="31"/>
      <c r="M5" s="31"/>
    </row>
    <row r="6" spans="1:13" x14ac:dyDescent="0.25">
      <c r="A6" s="31"/>
      <c r="B6" s="31"/>
      <c r="C6" s="35"/>
      <c r="D6" s="31"/>
      <c r="E6" s="31"/>
      <c r="F6" s="31"/>
      <c r="G6" s="36"/>
      <c r="H6" s="31"/>
      <c r="I6" s="31"/>
      <c r="J6" s="31"/>
      <c r="K6" s="31"/>
      <c r="L6" s="31"/>
      <c r="M6" s="31"/>
    </row>
    <row r="7" spans="1:13" x14ac:dyDescent="0.25">
      <c r="A7" s="18">
        <v>1</v>
      </c>
      <c r="B7" s="18" t="s">
        <v>30</v>
      </c>
      <c r="C7" s="27" t="s">
        <v>13</v>
      </c>
      <c r="D7" s="18" t="s">
        <v>41</v>
      </c>
      <c r="E7" s="18" t="s">
        <v>14</v>
      </c>
      <c r="F7" s="18">
        <v>389.5</v>
      </c>
      <c r="G7" s="18">
        <v>22.2</v>
      </c>
      <c r="H7" s="19">
        <f t="shared" ref="H7:H57" si="0">F7*G7</f>
        <v>8646.9</v>
      </c>
      <c r="I7" s="18" t="s">
        <v>15</v>
      </c>
      <c r="J7" s="18">
        <v>7306307708</v>
      </c>
      <c r="K7" s="20"/>
      <c r="L7" s="18"/>
      <c r="M7" s="21"/>
    </row>
    <row r="8" spans="1:13" x14ac:dyDescent="0.25">
      <c r="A8" s="7">
        <v>2</v>
      </c>
      <c r="B8" s="7" t="s">
        <v>30</v>
      </c>
      <c r="C8" s="28" t="s">
        <v>13</v>
      </c>
      <c r="D8" s="7" t="s">
        <v>42</v>
      </c>
      <c r="E8" s="7" t="s">
        <v>14</v>
      </c>
      <c r="F8" s="7">
        <v>92.9</v>
      </c>
      <c r="G8" s="7">
        <v>13.9</v>
      </c>
      <c r="H8" s="13">
        <f t="shared" si="0"/>
        <v>1291.3100000000002</v>
      </c>
      <c r="I8" s="7" t="s">
        <v>15</v>
      </c>
      <c r="J8" s="7">
        <v>7306307708</v>
      </c>
      <c r="K8" s="8"/>
      <c r="L8" s="7"/>
      <c r="M8" s="14"/>
    </row>
    <row r="9" spans="1:13" x14ac:dyDescent="0.25">
      <c r="A9" s="7">
        <v>3</v>
      </c>
      <c r="B9" s="7" t="s">
        <v>30</v>
      </c>
      <c r="C9" s="28" t="s">
        <v>13</v>
      </c>
      <c r="D9" s="7" t="s">
        <v>124</v>
      </c>
      <c r="E9" s="7" t="s">
        <v>14</v>
      </c>
      <c r="F9" s="7">
        <f>245.4+21.2</f>
        <v>266.60000000000002</v>
      </c>
      <c r="G9" s="7">
        <v>8.4</v>
      </c>
      <c r="H9" s="13">
        <f t="shared" si="0"/>
        <v>2239.4400000000005</v>
      </c>
      <c r="I9" s="7" t="s">
        <v>15</v>
      </c>
      <c r="J9" s="7">
        <v>7306307708</v>
      </c>
      <c r="K9" s="8"/>
      <c r="L9" s="7"/>
      <c r="M9" s="14"/>
    </row>
    <row r="10" spans="1:13" x14ac:dyDescent="0.25">
      <c r="A10" s="7">
        <v>4</v>
      </c>
      <c r="B10" s="7" t="s">
        <v>30</v>
      </c>
      <c r="C10" s="28" t="s">
        <v>13</v>
      </c>
      <c r="D10" s="7" t="s">
        <v>136</v>
      </c>
      <c r="E10" s="7" t="s">
        <v>14</v>
      </c>
      <c r="F10" s="7">
        <f>111.1+155.7</f>
        <v>266.79999999999995</v>
      </c>
      <c r="G10" s="7">
        <v>5.3</v>
      </c>
      <c r="H10" s="13">
        <f t="shared" si="0"/>
        <v>1414.0399999999997</v>
      </c>
      <c r="I10" s="7" t="s">
        <v>15</v>
      </c>
      <c r="J10" s="7">
        <v>7306307708</v>
      </c>
      <c r="K10" s="8"/>
      <c r="L10" s="7"/>
      <c r="M10" s="14"/>
    </row>
    <row r="11" spans="1:13" x14ac:dyDescent="0.25">
      <c r="A11" s="7">
        <v>5</v>
      </c>
      <c r="B11" s="7" t="s">
        <v>30</v>
      </c>
      <c r="C11" s="28" t="s">
        <v>13</v>
      </c>
      <c r="D11" s="7" t="s">
        <v>138</v>
      </c>
      <c r="E11" s="7" t="s">
        <v>14</v>
      </c>
      <c r="F11" s="7">
        <v>28.9</v>
      </c>
      <c r="G11" s="7">
        <v>5.2</v>
      </c>
      <c r="H11" s="13">
        <f t="shared" si="0"/>
        <v>150.28</v>
      </c>
      <c r="I11" s="7" t="s">
        <v>15</v>
      </c>
      <c r="J11" s="7">
        <v>7306307708</v>
      </c>
      <c r="K11" s="8"/>
      <c r="L11" s="8"/>
      <c r="M11" s="14"/>
    </row>
    <row r="12" spans="1:13" x14ac:dyDescent="0.25">
      <c r="A12" s="7">
        <v>6</v>
      </c>
      <c r="B12" s="7" t="s">
        <v>30</v>
      </c>
      <c r="C12" s="28" t="s">
        <v>13</v>
      </c>
      <c r="D12" s="7" t="s">
        <v>133</v>
      </c>
      <c r="E12" s="7" t="s">
        <v>14</v>
      </c>
      <c r="F12" s="7">
        <v>15.2</v>
      </c>
      <c r="G12" s="7">
        <v>3.1</v>
      </c>
      <c r="H12" s="13">
        <f t="shared" si="0"/>
        <v>47.12</v>
      </c>
      <c r="I12" s="7" t="s">
        <v>15</v>
      </c>
      <c r="J12" s="7">
        <v>7306307708</v>
      </c>
      <c r="K12" s="8"/>
      <c r="L12" s="8"/>
      <c r="M12" s="14"/>
    </row>
    <row r="13" spans="1:13" x14ac:dyDescent="0.25">
      <c r="A13" s="7">
        <v>7</v>
      </c>
      <c r="B13" s="7" t="s">
        <v>142</v>
      </c>
      <c r="C13" s="28" t="s">
        <v>16</v>
      </c>
      <c r="D13" s="7" t="s">
        <v>43</v>
      </c>
      <c r="E13" s="7" t="s">
        <v>12</v>
      </c>
      <c r="F13" s="7">
        <v>2</v>
      </c>
      <c r="G13" s="7">
        <v>44.4</v>
      </c>
      <c r="H13" s="7">
        <f t="shared" si="0"/>
        <v>88.8</v>
      </c>
      <c r="I13" s="7" t="s">
        <v>15</v>
      </c>
      <c r="J13" s="7">
        <v>7306307708</v>
      </c>
      <c r="K13" s="8"/>
      <c r="L13" s="7"/>
      <c r="M13" s="14"/>
    </row>
    <row r="14" spans="1:13" x14ac:dyDescent="0.25">
      <c r="A14" s="7">
        <v>8</v>
      </c>
      <c r="B14" s="7" t="s">
        <v>143</v>
      </c>
      <c r="C14" s="28" t="s">
        <v>16</v>
      </c>
      <c r="D14" s="7" t="s">
        <v>126</v>
      </c>
      <c r="E14" s="7" t="s">
        <v>12</v>
      </c>
      <c r="F14" s="7">
        <f>6+2</f>
        <v>8</v>
      </c>
      <c r="G14" s="7">
        <v>32</v>
      </c>
      <c r="H14" s="7">
        <f t="shared" si="0"/>
        <v>256</v>
      </c>
      <c r="I14" s="7" t="s">
        <v>15</v>
      </c>
      <c r="J14" s="7">
        <v>7306307708</v>
      </c>
      <c r="K14" s="8"/>
      <c r="L14" s="8"/>
      <c r="M14" s="14"/>
    </row>
    <row r="15" spans="1:13" x14ac:dyDescent="0.25">
      <c r="A15" s="7">
        <v>9</v>
      </c>
      <c r="B15" s="7" t="s">
        <v>144</v>
      </c>
      <c r="C15" s="28" t="s">
        <v>16</v>
      </c>
      <c r="D15" s="7" t="s">
        <v>83</v>
      </c>
      <c r="E15" s="7" t="s">
        <v>12</v>
      </c>
      <c r="F15" s="7">
        <f>2+4-4</f>
        <v>2</v>
      </c>
      <c r="G15" s="7">
        <v>22.9</v>
      </c>
      <c r="H15" s="7">
        <f t="shared" si="0"/>
        <v>45.8</v>
      </c>
      <c r="I15" s="7" t="s">
        <v>15</v>
      </c>
      <c r="J15" s="7">
        <v>7306307708</v>
      </c>
      <c r="K15" s="8"/>
      <c r="L15" s="8"/>
      <c r="M15" s="14"/>
    </row>
    <row r="16" spans="1:13" x14ac:dyDescent="0.25">
      <c r="A16" s="7">
        <v>10</v>
      </c>
      <c r="B16" s="7" t="s">
        <v>31</v>
      </c>
      <c r="C16" s="28" t="s">
        <v>17</v>
      </c>
      <c r="D16" s="7" t="s">
        <v>44</v>
      </c>
      <c r="E16" s="7" t="s">
        <v>12</v>
      </c>
      <c r="F16" s="7">
        <v>2</v>
      </c>
      <c r="G16" s="7">
        <v>33.1</v>
      </c>
      <c r="H16" s="7">
        <f t="shared" si="0"/>
        <v>66.2</v>
      </c>
      <c r="I16" s="7" t="s">
        <v>15</v>
      </c>
      <c r="J16" s="7">
        <v>7306307708</v>
      </c>
      <c r="K16" s="8"/>
      <c r="L16" s="8"/>
      <c r="M16" s="14"/>
    </row>
    <row r="17" spans="1:13" x14ac:dyDescent="0.25">
      <c r="A17" s="7">
        <v>11</v>
      </c>
      <c r="B17" s="7" t="s">
        <v>31</v>
      </c>
      <c r="C17" s="28" t="s">
        <v>17</v>
      </c>
      <c r="D17" s="7" t="s">
        <v>81</v>
      </c>
      <c r="E17" s="7" t="s">
        <v>12</v>
      </c>
      <c r="F17" s="7">
        <f>6+2-1</f>
        <v>7</v>
      </c>
      <c r="G17" s="7">
        <v>18.399999999999999</v>
      </c>
      <c r="H17" s="7">
        <f t="shared" si="0"/>
        <v>128.79999999999998</v>
      </c>
      <c r="I17" s="7" t="s">
        <v>15</v>
      </c>
      <c r="J17" s="7">
        <v>7306307708</v>
      </c>
      <c r="K17" s="8"/>
      <c r="L17" s="8"/>
      <c r="M17" s="14"/>
    </row>
    <row r="18" spans="1:13" x14ac:dyDescent="0.25">
      <c r="A18" s="7">
        <v>12</v>
      </c>
      <c r="B18" s="7" t="s">
        <v>31</v>
      </c>
      <c r="C18" s="28" t="s">
        <v>17</v>
      </c>
      <c r="D18" s="7" t="s">
        <v>80</v>
      </c>
      <c r="E18" s="7" t="s">
        <v>12</v>
      </c>
      <c r="F18" s="7">
        <f>4+16-6</f>
        <v>14</v>
      </c>
      <c r="G18" s="7">
        <v>14.3</v>
      </c>
      <c r="H18" s="7">
        <f t="shared" si="0"/>
        <v>200.20000000000002</v>
      </c>
      <c r="I18" s="7" t="s">
        <v>15</v>
      </c>
      <c r="J18" s="7">
        <v>7306307708</v>
      </c>
      <c r="K18" s="8"/>
      <c r="L18" s="8"/>
      <c r="M18" s="14"/>
    </row>
    <row r="19" spans="1:13" x14ac:dyDescent="0.25">
      <c r="A19" s="7">
        <v>13</v>
      </c>
      <c r="B19" s="7" t="s">
        <v>31</v>
      </c>
      <c r="C19" s="28" t="s">
        <v>17</v>
      </c>
      <c r="D19" s="7" t="s">
        <v>79</v>
      </c>
      <c r="E19" s="7" t="s">
        <v>12</v>
      </c>
      <c r="F19" s="7">
        <v>2</v>
      </c>
      <c r="G19" s="7">
        <v>11.6</v>
      </c>
      <c r="H19" s="7">
        <f t="shared" si="0"/>
        <v>23.2</v>
      </c>
      <c r="I19" s="7" t="s">
        <v>15</v>
      </c>
      <c r="J19" s="7">
        <v>7306307708</v>
      </c>
      <c r="K19" s="8"/>
      <c r="L19" s="8"/>
      <c r="M19" s="14"/>
    </row>
    <row r="20" spans="1:13" x14ac:dyDescent="0.25">
      <c r="A20" s="7">
        <v>14</v>
      </c>
      <c r="B20" s="7" t="s">
        <v>31</v>
      </c>
      <c r="C20" s="28" t="s">
        <v>17</v>
      </c>
      <c r="D20" s="7" t="s">
        <v>112</v>
      </c>
      <c r="E20" s="7" t="s">
        <v>12</v>
      </c>
      <c r="F20" s="7">
        <v>4</v>
      </c>
      <c r="G20" s="7">
        <v>12.6</v>
      </c>
      <c r="H20" s="7">
        <f t="shared" si="0"/>
        <v>50.4</v>
      </c>
      <c r="I20" s="7" t="s">
        <v>15</v>
      </c>
      <c r="J20" s="7">
        <v>7306307708</v>
      </c>
      <c r="K20" s="8"/>
      <c r="L20" s="8"/>
      <c r="M20" s="14"/>
    </row>
    <row r="21" spans="1:13" x14ac:dyDescent="0.25">
      <c r="A21" s="7">
        <v>15</v>
      </c>
      <c r="B21" s="7" t="s">
        <v>31</v>
      </c>
      <c r="C21" s="28" t="s">
        <v>17</v>
      </c>
      <c r="D21" s="7" t="s">
        <v>82</v>
      </c>
      <c r="E21" s="7" t="s">
        <v>12</v>
      </c>
      <c r="F21" s="7">
        <f>2+4-1</f>
        <v>5</v>
      </c>
      <c r="G21" s="7">
        <v>8.4</v>
      </c>
      <c r="H21" s="7">
        <f t="shared" si="0"/>
        <v>42</v>
      </c>
      <c r="I21" s="7" t="s">
        <v>15</v>
      </c>
      <c r="J21" s="7">
        <v>7306307708</v>
      </c>
      <c r="K21" s="8"/>
      <c r="L21" s="8"/>
      <c r="M21" s="14"/>
    </row>
    <row r="22" spans="1:13" x14ac:dyDescent="0.25">
      <c r="A22" s="7">
        <v>16</v>
      </c>
      <c r="B22" s="7" t="s">
        <v>31</v>
      </c>
      <c r="C22" s="28" t="s">
        <v>18</v>
      </c>
      <c r="D22" s="7" t="s">
        <v>73</v>
      </c>
      <c r="E22" s="7" t="s">
        <v>12</v>
      </c>
      <c r="F22" s="7">
        <v>10</v>
      </c>
      <c r="G22" s="7">
        <v>41.4</v>
      </c>
      <c r="H22" s="7">
        <f>F22*G22</f>
        <v>414</v>
      </c>
      <c r="I22" s="7" t="s">
        <v>15</v>
      </c>
      <c r="J22" s="7">
        <v>7307931100</v>
      </c>
      <c r="K22" s="8"/>
      <c r="L22" s="7"/>
      <c r="M22" s="14"/>
    </row>
    <row r="23" spans="1:13" x14ac:dyDescent="0.25">
      <c r="A23" s="7">
        <v>17</v>
      </c>
      <c r="B23" s="7" t="s">
        <v>31</v>
      </c>
      <c r="C23" s="28" t="s">
        <v>18</v>
      </c>
      <c r="D23" s="7" t="s">
        <v>125</v>
      </c>
      <c r="E23" s="7" t="s">
        <v>12</v>
      </c>
      <c r="F23" s="7">
        <f>10+2-6</f>
        <v>6</v>
      </c>
      <c r="G23" s="7">
        <v>16.100000000000001</v>
      </c>
      <c r="H23" s="7">
        <f t="shared" ref="H23:H29" si="1">F23*G23</f>
        <v>96.600000000000009</v>
      </c>
      <c r="I23" s="7" t="s">
        <v>15</v>
      </c>
      <c r="J23" s="7">
        <v>7307931100</v>
      </c>
      <c r="K23" s="8"/>
      <c r="L23" s="7"/>
      <c r="M23" s="14"/>
    </row>
    <row r="24" spans="1:13" x14ac:dyDescent="0.25">
      <c r="A24" s="7">
        <v>18</v>
      </c>
      <c r="B24" s="7" t="s">
        <v>31</v>
      </c>
      <c r="C24" s="28" t="s">
        <v>18</v>
      </c>
      <c r="D24" s="7" t="s">
        <v>134</v>
      </c>
      <c r="E24" s="7" t="s">
        <v>12</v>
      </c>
      <c r="F24" s="7">
        <f>8-1</f>
        <v>7</v>
      </c>
      <c r="G24" s="7">
        <v>13</v>
      </c>
      <c r="H24" s="7">
        <f t="shared" si="1"/>
        <v>91</v>
      </c>
      <c r="I24" s="7" t="s">
        <v>15</v>
      </c>
      <c r="J24" s="7">
        <v>7307931100</v>
      </c>
      <c r="K24" s="8"/>
      <c r="L24" s="8"/>
      <c r="M24" s="14"/>
    </row>
    <row r="25" spans="1:13" s="2" customFormat="1" x14ac:dyDescent="0.25">
      <c r="A25" s="7">
        <v>19</v>
      </c>
      <c r="B25" s="7" t="s">
        <v>31</v>
      </c>
      <c r="C25" s="28" t="s">
        <v>18</v>
      </c>
      <c r="D25" s="7" t="s">
        <v>135</v>
      </c>
      <c r="E25" s="7" t="s">
        <v>12</v>
      </c>
      <c r="F25" s="7">
        <v>4</v>
      </c>
      <c r="G25" s="7">
        <v>12.4</v>
      </c>
      <c r="H25" s="7">
        <f t="shared" si="1"/>
        <v>49.6</v>
      </c>
      <c r="I25" s="7" t="s">
        <v>15</v>
      </c>
      <c r="J25" s="7">
        <v>7307931100</v>
      </c>
      <c r="K25" s="8"/>
      <c r="L25" s="8"/>
      <c r="M25" s="14"/>
    </row>
    <row r="26" spans="1:13" x14ac:dyDescent="0.25">
      <c r="A26" s="7">
        <v>20</v>
      </c>
      <c r="B26" s="7" t="s">
        <v>31</v>
      </c>
      <c r="C26" s="28" t="s">
        <v>18</v>
      </c>
      <c r="D26" s="7" t="s">
        <v>139</v>
      </c>
      <c r="E26" s="7" t="s">
        <v>12</v>
      </c>
      <c r="F26" s="7">
        <v>2</v>
      </c>
      <c r="G26" s="7">
        <v>9.4</v>
      </c>
      <c r="H26" s="7">
        <f t="shared" si="1"/>
        <v>18.8</v>
      </c>
      <c r="I26" s="7" t="s">
        <v>15</v>
      </c>
      <c r="J26" s="7">
        <v>7307931100</v>
      </c>
      <c r="K26" s="8"/>
      <c r="L26" s="8"/>
      <c r="M26" s="14"/>
    </row>
    <row r="27" spans="1:13" x14ac:dyDescent="0.25">
      <c r="A27" s="7">
        <v>21</v>
      </c>
      <c r="B27" s="7" t="s">
        <v>31</v>
      </c>
      <c r="C27" s="28" t="s">
        <v>84</v>
      </c>
      <c r="D27" s="7" t="s">
        <v>130</v>
      </c>
      <c r="E27" s="7" t="s">
        <v>12</v>
      </c>
      <c r="F27" s="7">
        <v>4</v>
      </c>
      <c r="G27" s="7">
        <v>48</v>
      </c>
      <c r="H27" s="7">
        <f t="shared" si="1"/>
        <v>192</v>
      </c>
      <c r="I27" s="7" t="s">
        <v>15</v>
      </c>
      <c r="J27" s="7">
        <v>7307931100</v>
      </c>
      <c r="K27" s="8"/>
      <c r="L27" s="7"/>
      <c r="M27" s="14"/>
    </row>
    <row r="28" spans="1:13" x14ac:dyDescent="0.25">
      <c r="A28" s="7">
        <v>22</v>
      </c>
      <c r="B28" s="7" t="s">
        <v>31</v>
      </c>
      <c r="C28" s="28" t="s">
        <v>84</v>
      </c>
      <c r="D28" s="7" t="s">
        <v>129</v>
      </c>
      <c r="E28" s="7" t="s">
        <v>12</v>
      </c>
      <c r="F28" s="7">
        <v>2</v>
      </c>
      <c r="G28" s="7">
        <v>29.7</v>
      </c>
      <c r="H28" s="7">
        <f t="shared" si="1"/>
        <v>59.4</v>
      </c>
      <c r="I28" s="7" t="s">
        <v>15</v>
      </c>
      <c r="J28" s="7">
        <v>7307931100</v>
      </c>
      <c r="K28" s="8"/>
      <c r="L28" s="7"/>
      <c r="M28" s="14"/>
    </row>
    <row r="29" spans="1:13" x14ac:dyDescent="0.25">
      <c r="A29" s="7">
        <v>23</v>
      </c>
      <c r="B29" s="7" t="s">
        <v>31</v>
      </c>
      <c r="C29" s="28" t="s">
        <v>84</v>
      </c>
      <c r="D29" s="7" t="s">
        <v>128</v>
      </c>
      <c r="E29" s="7" t="s">
        <v>12</v>
      </c>
      <c r="F29" s="7">
        <v>2</v>
      </c>
      <c r="G29" s="7">
        <v>16.100000000000001</v>
      </c>
      <c r="H29" s="7">
        <f t="shared" si="1"/>
        <v>32.200000000000003</v>
      </c>
      <c r="I29" s="7" t="s">
        <v>15</v>
      </c>
      <c r="J29" s="7">
        <v>7307931100</v>
      </c>
      <c r="K29" s="8"/>
      <c r="L29" s="7"/>
      <c r="M29" s="14"/>
    </row>
    <row r="30" spans="1:13" x14ac:dyDescent="0.25">
      <c r="A30" s="7">
        <v>24</v>
      </c>
      <c r="B30" s="7" t="s">
        <v>31</v>
      </c>
      <c r="C30" s="28" t="s">
        <v>84</v>
      </c>
      <c r="D30" s="7" t="s">
        <v>127</v>
      </c>
      <c r="E30" s="7" t="s">
        <v>12</v>
      </c>
      <c r="F30" s="7">
        <v>2</v>
      </c>
      <c r="G30" s="7">
        <v>12.2</v>
      </c>
      <c r="H30" s="7">
        <f>F30*G30</f>
        <v>24.4</v>
      </c>
      <c r="I30" s="7" t="s">
        <v>15</v>
      </c>
      <c r="J30" s="7">
        <v>7307931100</v>
      </c>
      <c r="K30" s="8"/>
      <c r="L30" s="7"/>
      <c r="M30" s="14"/>
    </row>
    <row r="31" spans="1:13" s="2" customFormat="1" ht="30" x14ac:dyDescent="0.25">
      <c r="A31" s="7">
        <v>25</v>
      </c>
      <c r="B31" s="7" t="s">
        <v>31</v>
      </c>
      <c r="C31" s="28" t="s">
        <v>100</v>
      </c>
      <c r="D31" s="7" t="s">
        <v>96</v>
      </c>
      <c r="E31" s="7" t="s">
        <v>12</v>
      </c>
      <c r="F31" s="7">
        <v>1</v>
      </c>
      <c r="G31" s="7">
        <v>45</v>
      </c>
      <c r="H31" s="7">
        <f t="shared" ref="H31:H36" si="2">F31*G31</f>
        <v>45</v>
      </c>
      <c r="I31" s="7" t="s">
        <v>15</v>
      </c>
      <c r="J31" s="11">
        <v>7307931900</v>
      </c>
      <c r="K31" s="8"/>
      <c r="L31" s="7"/>
      <c r="M31" s="14"/>
    </row>
    <row r="32" spans="1:13" s="2" customFormat="1" ht="30" x14ac:dyDescent="0.25">
      <c r="A32" s="7">
        <v>26</v>
      </c>
      <c r="B32" s="7" t="s">
        <v>31</v>
      </c>
      <c r="C32" s="28" t="s">
        <v>40</v>
      </c>
      <c r="D32" s="7" t="s">
        <v>110</v>
      </c>
      <c r="E32" s="7" t="s">
        <v>12</v>
      </c>
      <c r="F32" s="7">
        <v>5</v>
      </c>
      <c r="G32" s="7">
        <v>45</v>
      </c>
      <c r="H32" s="7">
        <f t="shared" si="2"/>
        <v>225</v>
      </c>
      <c r="I32" s="7" t="s">
        <v>15</v>
      </c>
      <c r="J32" s="11">
        <v>7307931900</v>
      </c>
      <c r="K32" s="8"/>
      <c r="L32" s="7"/>
      <c r="M32" s="14"/>
    </row>
    <row r="33" spans="1:35" s="2" customFormat="1" ht="30" x14ac:dyDescent="0.25">
      <c r="A33" s="7">
        <v>27</v>
      </c>
      <c r="B33" s="7" t="s">
        <v>31</v>
      </c>
      <c r="C33" s="28" t="s">
        <v>100</v>
      </c>
      <c r="D33" s="7" t="s">
        <v>102</v>
      </c>
      <c r="E33" s="7" t="s">
        <v>12</v>
      </c>
      <c r="F33" s="7">
        <v>2</v>
      </c>
      <c r="G33" s="7">
        <v>38.799999999999997</v>
      </c>
      <c r="H33" s="7">
        <f t="shared" si="2"/>
        <v>77.599999999999994</v>
      </c>
      <c r="I33" s="7" t="s">
        <v>15</v>
      </c>
      <c r="J33" s="11">
        <v>7307931900</v>
      </c>
      <c r="K33" s="8"/>
      <c r="L33" s="7"/>
      <c r="M33" s="14"/>
    </row>
    <row r="34" spans="1:35" s="2" customFormat="1" ht="30" x14ac:dyDescent="0.25">
      <c r="A34" s="7">
        <v>28</v>
      </c>
      <c r="B34" s="7" t="s">
        <v>31</v>
      </c>
      <c r="C34" s="28" t="s">
        <v>40</v>
      </c>
      <c r="D34" s="7" t="s">
        <v>109</v>
      </c>
      <c r="E34" s="7" t="s">
        <v>12</v>
      </c>
      <c r="F34" s="7">
        <v>2</v>
      </c>
      <c r="G34" s="7">
        <v>38.799999999999997</v>
      </c>
      <c r="H34" s="7">
        <f t="shared" si="2"/>
        <v>77.599999999999994</v>
      </c>
      <c r="I34" s="7" t="s">
        <v>15</v>
      </c>
      <c r="J34" s="11">
        <v>7307931900</v>
      </c>
      <c r="K34" s="8"/>
      <c r="L34" s="7"/>
      <c r="M34" s="14"/>
    </row>
    <row r="35" spans="1:35" s="2" customFormat="1" ht="30" x14ac:dyDescent="0.25">
      <c r="A35" s="7">
        <v>29</v>
      </c>
      <c r="B35" s="7" t="s">
        <v>31</v>
      </c>
      <c r="C35" s="28" t="s">
        <v>100</v>
      </c>
      <c r="D35" s="7" t="s">
        <v>101</v>
      </c>
      <c r="E35" s="7" t="s">
        <v>12</v>
      </c>
      <c r="F35" s="7">
        <v>1</v>
      </c>
      <c r="G35" s="7">
        <v>34.700000000000003</v>
      </c>
      <c r="H35" s="7">
        <f t="shared" si="2"/>
        <v>34.700000000000003</v>
      </c>
      <c r="I35" s="7" t="s">
        <v>15</v>
      </c>
      <c r="J35" s="11">
        <v>7307931900</v>
      </c>
      <c r="K35" s="8"/>
      <c r="L35" s="7"/>
      <c r="M35" s="14"/>
    </row>
    <row r="36" spans="1:35" s="2" customFormat="1" ht="30" x14ac:dyDescent="0.25">
      <c r="A36" s="7">
        <v>30</v>
      </c>
      <c r="B36" s="7" t="s">
        <v>31</v>
      </c>
      <c r="C36" s="28" t="s">
        <v>40</v>
      </c>
      <c r="D36" s="7" t="s">
        <v>108</v>
      </c>
      <c r="E36" s="7" t="s">
        <v>12</v>
      </c>
      <c r="F36" s="7">
        <v>1</v>
      </c>
      <c r="G36" s="7">
        <v>34.700000000000003</v>
      </c>
      <c r="H36" s="7">
        <f t="shared" si="2"/>
        <v>34.700000000000003</v>
      </c>
      <c r="I36" s="7" t="s">
        <v>15</v>
      </c>
      <c r="J36" s="11">
        <v>7307931900</v>
      </c>
      <c r="K36" s="8"/>
      <c r="L36" s="7"/>
      <c r="M36" s="14"/>
    </row>
    <row r="37" spans="1:35" ht="30" x14ac:dyDescent="0.25">
      <c r="A37" s="7">
        <v>31</v>
      </c>
      <c r="B37" s="7" t="s">
        <v>31</v>
      </c>
      <c r="C37" s="28" t="s">
        <v>100</v>
      </c>
      <c r="D37" s="7" t="s">
        <v>103</v>
      </c>
      <c r="E37" s="7" t="s">
        <v>12</v>
      </c>
      <c r="F37" s="7">
        <v>1</v>
      </c>
      <c r="G37" s="7">
        <v>26.7</v>
      </c>
      <c r="H37" s="7">
        <f t="shared" si="0"/>
        <v>26.7</v>
      </c>
      <c r="I37" s="7" t="s">
        <v>15</v>
      </c>
      <c r="J37" s="11">
        <v>7307931900</v>
      </c>
      <c r="K37" s="8"/>
      <c r="L37" s="7"/>
      <c r="M37" s="14"/>
    </row>
    <row r="38" spans="1:35" ht="30" x14ac:dyDescent="0.25">
      <c r="A38" s="7">
        <v>32</v>
      </c>
      <c r="B38" s="7" t="s">
        <v>31</v>
      </c>
      <c r="C38" s="28" t="s">
        <v>40</v>
      </c>
      <c r="D38" s="7" t="s">
        <v>107</v>
      </c>
      <c r="E38" s="7" t="s">
        <v>12</v>
      </c>
      <c r="F38" s="7">
        <v>1</v>
      </c>
      <c r="G38" s="7">
        <v>26.7</v>
      </c>
      <c r="H38" s="7">
        <f t="shared" si="0"/>
        <v>26.7</v>
      </c>
      <c r="I38" s="7" t="s">
        <v>15</v>
      </c>
      <c r="J38" s="11">
        <v>7307931900</v>
      </c>
      <c r="K38" s="8"/>
      <c r="L38" s="7"/>
      <c r="M38" s="14"/>
    </row>
    <row r="39" spans="1:35" ht="30" x14ac:dyDescent="0.25">
      <c r="A39" s="7">
        <v>33</v>
      </c>
      <c r="B39" s="7" t="s">
        <v>31</v>
      </c>
      <c r="C39" s="28" t="s">
        <v>104</v>
      </c>
      <c r="D39" s="7" t="s">
        <v>105</v>
      </c>
      <c r="E39" s="7" t="s">
        <v>12</v>
      </c>
      <c r="F39" s="7">
        <v>2</v>
      </c>
      <c r="G39" s="7">
        <v>24.5</v>
      </c>
      <c r="H39" s="7">
        <f t="shared" si="0"/>
        <v>49</v>
      </c>
      <c r="I39" s="7" t="s">
        <v>15</v>
      </c>
      <c r="J39" s="11">
        <v>7307931900</v>
      </c>
      <c r="K39" s="8"/>
      <c r="L39" s="7"/>
      <c r="M39" s="14"/>
    </row>
    <row r="40" spans="1:35" ht="30" x14ac:dyDescent="0.25">
      <c r="A40" s="7">
        <v>34</v>
      </c>
      <c r="B40" s="7" t="s">
        <v>31</v>
      </c>
      <c r="C40" s="28" t="s">
        <v>100</v>
      </c>
      <c r="D40" s="7" t="s">
        <v>97</v>
      </c>
      <c r="E40" s="7" t="s">
        <v>12</v>
      </c>
      <c r="F40" s="7">
        <v>2</v>
      </c>
      <c r="G40" s="7">
        <v>13.1</v>
      </c>
      <c r="H40" s="7">
        <f t="shared" si="0"/>
        <v>26.2</v>
      </c>
      <c r="I40" s="7" t="s">
        <v>15</v>
      </c>
      <c r="J40" s="11">
        <v>7307931900</v>
      </c>
      <c r="K40" s="8"/>
      <c r="L40" s="7"/>
      <c r="M40" s="14"/>
      <c r="N40" s="3"/>
    </row>
    <row r="41" spans="1:35" ht="30" x14ac:dyDescent="0.25">
      <c r="A41" s="7">
        <v>35</v>
      </c>
      <c r="B41" s="7" t="s">
        <v>31</v>
      </c>
      <c r="C41" s="28" t="s">
        <v>40</v>
      </c>
      <c r="D41" s="7" t="s">
        <v>106</v>
      </c>
      <c r="E41" s="7" t="s">
        <v>12</v>
      </c>
      <c r="F41" s="7">
        <v>2</v>
      </c>
      <c r="G41" s="7">
        <v>13.1</v>
      </c>
      <c r="H41" s="7">
        <f t="shared" si="0"/>
        <v>26.2</v>
      </c>
      <c r="I41" s="7" t="s">
        <v>15</v>
      </c>
      <c r="J41" s="11">
        <v>7307931900</v>
      </c>
      <c r="K41" s="8"/>
      <c r="L41" s="7"/>
      <c r="M41" s="14"/>
      <c r="N41" s="3"/>
    </row>
    <row r="42" spans="1:35" ht="30" x14ac:dyDescent="0.25">
      <c r="A42" s="7">
        <v>36</v>
      </c>
      <c r="B42" s="7" t="s">
        <v>31</v>
      </c>
      <c r="C42" s="28" t="s">
        <v>40</v>
      </c>
      <c r="D42" s="7" t="s">
        <v>111</v>
      </c>
      <c r="E42" s="7" t="s">
        <v>12</v>
      </c>
      <c r="F42" s="7">
        <v>1</v>
      </c>
      <c r="G42" s="7">
        <v>10.199999999999999</v>
      </c>
      <c r="H42" s="7">
        <f t="shared" si="0"/>
        <v>10.199999999999999</v>
      </c>
      <c r="I42" s="7" t="s">
        <v>15</v>
      </c>
      <c r="J42" s="11">
        <v>7307931900</v>
      </c>
      <c r="K42" s="8"/>
      <c r="L42" s="7"/>
      <c r="M42" s="14"/>
      <c r="N42" s="3"/>
    </row>
    <row r="43" spans="1:35" ht="30" x14ac:dyDescent="0.25">
      <c r="A43" s="7">
        <v>37</v>
      </c>
      <c r="B43" s="7" t="s">
        <v>31</v>
      </c>
      <c r="C43" s="28" t="s">
        <v>100</v>
      </c>
      <c r="D43" s="7" t="s">
        <v>137</v>
      </c>
      <c r="E43" s="7" t="s">
        <v>12</v>
      </c>
      <c r="F43" s="7">
        <v>1</v>
      </c>
      <c r="G43" s="7">
        <v>10.199999999999999</v>
      </c>
      <c r="H43" s="7">
        <f t="shared" si="0"/>
        <v>10.199999999999999</v>
      </c>
      <c r="I43" s="7" t="s">
        <v>15</v>
      </c>
      <c r="J43" s="11">
        <v>7307931900</v>
      </c>
      <c r="K43" s="8"/>
      <c r="L43" s="7"/>
      <c r="M43" s="14"/>
      <c r="N43" s="3"/>
    </row>
    <row r="44" spans="1:35" s="5" customFormat="1" ht="30" x14ac:dyDescent="0.25">
      <c r="A44" s="7">
        <v>38</v>
      </c>
      <c r="B44" s="7" t="s">
        <v>32</v>
      </c>
      <c r="C44" s="28" t="s">
        <v>19</v>
      </c>
      <c r="D44" s="7" t="s">
        <v>55</v>
      </c>
      <c r="E44" s="7" t="s">
        <v>12</v>
      </c>
      <c r="F44" s="7">
        <f>24-17</f>
        <v>7</v>
      </c>
      <c r="G44" s="7">
        <v>2.5</v>
      </c>
      <c r="H44" s="7">
        <f t="shared" si="0"/>
        <v>17.5</v>
      </c>
      <c r="I44" s="7" t="s">
        <v>20</v>
      </c>
      <c r="J44" s="24">
        <v>7307</v>
      </c>
      <c r="K44" s="8"/>
      <c r="L44" s="7"/>
      <c r="M44" s="14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</row>
    <row r="45" spans="1:35" s="5" customFormat="1" ht="30" x14ac:dyDescent="0.25">
      <c r="A45" s="7">
        <v>39</v>
      </c>
      <c r="B45" s="7" t="s">
        <v>32</v>
      </c>
      <c r="C45" s="28" t="s">
        <v>19</v>
      </c>
      <c r="D45" s="7" t="s">
        <v>75</v>
      </c>
      <c r="E45" s="7" t="s">
        <v>12</v>
      </c>
      <c r="F45" s="7">
        <v>24</v>
      </c>
      <c r="G45" s="7">
        <v>2</v>
      </c>
      <c r="H45" s="7">
        <f t="shared" si="0"/>
        <v>48</v>
      </c>
      <c r="I45" s="7" t="s">
        <v>20</v>
      </c>
      <c r="J45" s="24">
        <v>7307</v>
      </c>
      <c r="K45" s="8"/>
      <c r="L45" s="7"/>
      <c r="M45" s="14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</row>
    <row r="46" spans="1:35" s="5" customFormat="1" ht="30" x14ac:dyDescent="0.25">
      <c r="A46" s="7">
        <v>40</v>
      </c>
      <c r="B46" s="7" t="s">
        <v>32</v>
      </c>
      <c r="C46" s="28" t="s">
        <v>19</v>
      </c>
      <c r="D46" s="7" t="s">
        <v>56</v>
      </c>
      <c r="E46" s="7" t="s">
        <v>12</v>
      </c>
      <c r="F46" s="7">
        <f>40-28</f>
        <v>12</v>
      </c>
      <c r="G46" s="7">
        <v>0.5</v>
      </c>
      <c r="H46" s="7">
        <f t="shared" si="0"/>
        <v>6</v>
      </c>
      <c r="I46" s="7" t="s">
        <v>20</v>
      </c>
      <c r="J46" s="24">
        <v>7307</v>
      </c>
      <c r="K46" s="8"/>
      <c r="L46" s="7"/>
      <c r="M46" s="14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</row>
    <row r="47" spans="1:35" s="5" customFormat="1" ht="30" x14ac:dyDescent="0.25">
      <c r="A47" s="7">
        <v>41</v>
      </c>
      <c r="B47" s="7" t="s">
        <v>32</v>
      </c>
      <c r="C47" s="28" t="s">
        <v>19</v>
      </c>
      <c r="D47" s="7" t="s">
        <v>74</v>
      </c>
      <c r="E47" s="7" t="s">
        <v>12</v>
      </c>
      <c r="F47" s="7">
        <v>8</v>
      </c>
      <c r="G47" s="7">
        <v>0.25</v>
      </c>
      <c r="H47" s="7">
        <f t="shared" si="0"/>
        <v>2</v>
      </c>
      <c r="I47" s="7" t="s">
        <v>20</v>
      </c>
      <c r="J47" s="24">
        <v>7307</v>
      </c>
      <c r="K47" s="8"/>
      <c r="L47" s="7"/>
      <c r="M47" s="14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</row>
    <row r="48" spans="1:35" s="6" customFormat="1" ht="30" x14ac:dyDescent="0.25">
      <c r="A48" s="7">
        <v>42</v>
      </c>
      <c r="B48" s="7" t="s">
        <v>32</v>
      </c>
      <c r="C48" s="28" t="s">
        <v>19</v>
      </c>
      <c r="D48" s="7" t="s">
        <v>76</v>
      </c>
      <c r="E48" s="7" t="s">
        <v>12</v>
      </c>
      <c r="F48" s="7">
        <f>16-8</f>
        <v>8</v>
      </c>
      <c r="G48" s="7">
        <v>0.19</v>
      </c>
      <c r="H48" s="7">
        <f t="shared" si="0"/>
        <v>1.52</v>
      </c>
      <c r="I48" s="7" t="s">
        <v>20</v>
      </c>
      <c r="J48" s="24">
        <v>7307</v>
      </c>
      <c r="K48" s="8"/>
      <c r="L48" s="7"/>
      <c r="M48" s="14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</row>
    <row r="49" spans="1:35" s="6" customFormat="1" ht="30" x14ac:dyDescent="0.25">
      <c r="A49" s="7">
        <v>43</v>
      </c>
      <c r="B49" s="7" t="s">
        <v>32</v>
      </c>
      <c r="C49" s="28" t="s">
        <v>77</v>
      </c>
      <c r="D49" s="7" t="s">
        <v>78</v>
      </c>
      <c r="E49" s="7" t="s">
        <v>12</v>
      </c>
      <c r="F49" s="7">
        <f>2</f>
        <v>2</v>
      </c>
      <c r="G49" s="7">
        <v>0.9</v>
      </c>
      <c r="H49" s="7">
        <f t="shared" si="0"/>
        <v>1.8</v>
      </c>
      <c r="I49" s="7" t="s">
        <v>15</v>
      </c>
      <c r="J49" s="24">
        <v>7307</v>
      </c>
      <c r="K49" s="8"/>
      <c r="L49" s="7"/>
      <c r="M49" s="14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</row>
    <row r="50" spans="1:35" s="6" customFormat="1" ht="30" x14ac:dyDescent="0.25">
      <c r="A50" s="7">
        <v>44</v>
      </c>
      <c r="B50" s="7" t="s">
        <v>32</v>
      </c>
      <c r="C50" s="28" t="s">
        <v>77</v>
      </c>
      <c r="D50" s="7" t="s">
        <v>99</v>
      </c>
      <c r="E50" s="7" t="s">
        <v>12</v>
      </c>
      <c r="F50" s="7">
        <v>2</v>
      </c>
      <c r="G50" s="7">
        <v>0.4</v>
      </c>
      <c r="H50" s="7">
        <f t="shared" si="0"/>
        <v>0.8</v>
      </c>
      <c r="I50" s="7" t="s">
        <v>15</v>
      </c>
      <c r="J50" s="24">
        <v>7307</v>
      </c>
      <c r="K50" s="8"/>
      <c r="L50" s="7"/>
      <c r="M50" s="14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</row>
    <row r="51" spans="1:35" s="5" customFormat="1" ht="30" x14ac:dyDescent="0.25">
      <c r="A51" s="7">
        <v>45</v>
      </c>
      <c r="B51" s="7" t="s">
        <v>32</v>
      </c>
      <c r="C51" s="28" t="s">
        <v>77</v>
      </c>
      <c r="D51" s="7" t="s">
        <v>95</v>
      </c>
      <c r="E51" s="7" t="s">
        <v>12</v>
      </c>
      <c r="F51" s="7">
        <v>2</v>
      </c>
      <c r="G51" s="7">
        <v>0.2</v>
      </c>
      <c r="H51" s="7">
        <f t="shared" si="0"/>
        <v>0.4</v>
      </c>
      <c r="I51" s="7" t="s">
        <v>15</v>
      </c>
      <c r="J51" s="24">
        <v>7307</v>
      </c>
      <c r="K51" s="8"/>
      <c r="L51" s="7"/>
      <c r="M51" s="14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</row>
    <row r="52" spans="1:35" x14ac:dyDescent="0.25">
      <c r="A52" s="7">
        <v>46</v>
      </c>
      <c r="B52" s="7" t="s">
        <v>33</v>
      </c>
      <c r="C52" s="28" t="s">
        <v>45</v>
      </c>
      <c r="D52" s="7" t="s">
        <v>46</v>
      </c>
      <c r="E52" s="7" t="s">
        <v>12</v>
      </c>
      <c r="F52" s="7">
        <v>28</v>
      </c>
      <c r="G52" s="7">
        <v>0.7</v>
      </c>
      <c r="H52" s="8">
        <f t="shared" si="0"/>
        <v>19.599999999999998</v>
      </c>
      <c r="I52" s="7" t="s">
        <v>21</v>
      </c>
      <c r="J52" s="7">
        <v>4016930005</v>
      </c>
      <c r="K52" s="8"/>
      <c r="L52" s="7"/>
      <c r="M52" s="14"/>
    </row>
    <row r="53" spans="1:35" x14ac:dyDescent="0.25">
      <c r="A53" s="7">
        <v>47</v>
      </c>
      <c r="B53" s="7" t="s">
        <v>33</v>
      </c>
      <c r="C53" s="28" t="s">
        <v>87</v>
      </c>
      <c r="D53" s="7" t="s">
        <v>88</v>
      </c>
      <c r="E53" s="7" t="s">
        <v>12</v>
      </c>
      <c r="F53" s="7">
        <f>12+8</f>
        <v>20</v>
      </c>
      <c r="G53" s="7">
        <v>0.35</v>
      </c>
      <c r="H53" s="8">
        <f t="shared" si="0"/>
        <v>7</v>
      </c>
      <c r="I53" s="7" t="s">
        <v>21</v>
      </c>
      <c r="J53" s="7">
        <v>4016930005</v>
      </c>
      <c r="K53" s="8"/>
      <c r="L53" s="7"/>
      <c r="M53" s="14"/>
    </row>
    <row r="54" spans="1:35" x14ac:dyDescent="0.25">
      <c r="A54" s="7">
        <v>48</v>
      </c>
      <c r="B54" s="7" t="s">
        <v>33</v>
      </c>
      <c r="C54" s="28" t="s">
        <v>85</v>
      </c>
      <c r="D54" s="7" t="s">
        <v>86</v>
      </c>
      <c r="E54" s="7" t="s">
        <v>12</v>
      </c>
      <c r="F54" s="7">
        <f>4+40-4</f>
        <v>40</v>
      </c>
      <c r="G54" s="7">
        <v>0.3</v>
      </c>
      <c r="H54" s="8">
        <f t="shared" si="0"/>
        <v>12</v>
      </c>
      <c r="I54" s="7" t="s">
        <v>21</v>
      </c>
      <c r="J54" s="7">
        <v>4016930005</v>
      </c>
      <c r="K54" s="8"/>
      <c r="L54" s="7"/>
      <c r="M54" s="14"/>
    </row>
    <row r="55" spans="1:35" x14ac:dyDescent="0.25">
      <c r="A55" s="7">
        <v>49</v>
      </c>
      <c r="B55" s="7" t="s">
        <v>33</v>
      </c>
      <c r="C55" s="28" t="s">
        <v>115</v>
      </c>
      <c r="D55" s="7" t="s">
        <v>116</v>
      </c>
      <c r="E55" s="7" t="s">
        <v>12</v>
      </c>
      <c r="F55" s="7">
        <v>4</v>
      </c>
      <c r="G55" s="7">
        <v>0.2</v>
      </c>
      <c r="H55" s="8">
        <f t="shared" si="0"/>
        <v>0.8</v>
      </c>
      <c r="I55" s="7" t="s">
        <v>21</v>
      </c>
      <c r="J55" s="7">
        <v>4016930005</v>
      </c>
      <c r="K55" s="8"/>
      <c r="L55" s="8"/>
      <c r="M55" s="14"/>
    </row>
    <row r="56" spans="1:35" x14ac:dyDescent="0.25">
      <c r="A56" s="7">
        <v>50</v>
      </c>
      <c r="B56" s="7" t="s">
        <v>33</v>
      </c>
      <c r="C56" s="28" t="s">
        <v>113</v>
      </c>
      <c r="D56" s="7" t="s">
        <v>114</v>
      </c>
      <c r="E56" s="7" t="s">
        <v>12</v>
      </c>
      <c r="F56" s="7">
        <v>4</v>
      </c>
      <c r="G56" s="7">
        <v>0.1</v>
      </c>
      <c r="H56" s="8">
        <f t="shared" si="0"/>
        <v>0.4</v>
      </c>
      <c r="I56" s="7" t="s">
        <v>21</v>
      </c>
      <c r="J56" s="7">
        <v>4016930005</v>
      </c>
      <c r="K56" s="8"/>
      <c r="L56" s="8"/>
      <c r="M56" s="14"/>
    </row>
    <row r="57" spans="1:35" s="2" customFormat="1" ht="30" x14ac:dyDescent="0.25">
      <c r="A57" s="7">
        <v>51</v>
      </c>
      <c r="B57" s="7" t="s">
        <v>34</v>
      </c>
      <c r="C57" s="28" t="s">
        <v>22</v>
      </c>
      <c r="D57" s="7" t="s">
        <v>48</v>
      </c>
      <c r="E57" s="7" t="s">
        <v>12</v>
      </c>
      <c r="F57" s="7">
        <v>76</v>
      </c>
      <c r="G57" s="7">
        <v>1.9</v>
      </c>
      <c r="H57" s="8">
        <f t="shared" si="0"/>
        <v>144.4</v>
      </c>
      <c r="I57" s="7" t="s">
        <v>23</v>
      </c>
      <c r="J57" s="7">
        <v>3917400000</v>
      </c>
      <c r="K57" s="8"/>
      <c r="L57" s="7"/>
      <c r="M57" s="14"/>
    </row>
    <row r="58" spans="1:35" ht="30" x14ac:dyDescent="0.25">
      <c r="A58" s="7">
        <v>52</v>
      </c>
      <c r="B58" s="7" t="s">
        <v>34</v>
      </c>
      <c r="C58" s="28" t="s">
        <v>24</v>
      </c>
      <c r="D58" s="7" t="s">
        <v>49</v>
      </c>
      <c r="E58" s="7" t="s">
        <v>12</v>
      </c>
      <c r="F58" s="7">
        <f>76-13</f>
        <v>63</v>
      </c>
      <c r="G58" s="7">
        <v>1.1499999999999999</v>
      </c>
      <c r="H58" s="8">
        <f t="shared" ref="H58:H70" si="3">F58*G58</f>
        <v>72.449999999999989</v>
      </c>
      <c r="I58" s="7"/>
      <c r="J58" s="7">
        <v>392690</v>
      </c>
      <c r="K58" s="8"/>
      <c r="L58" s="7"/>
      <c r="M58" s="14"/>
    </row>
    <row r="59" spans="1:35" ht="30" x14ac:dyDescent="0.25">
      <c r="A59" s="7">
        <v>53</v>
      </c>
      <c r="B59" s="7" t="s">
        <v>34</v>
      </c>
      <c r="C59" s="28" t="s">
        <v>22</v>
      </c>
      <c r="D59" s="7" t="s">
        <v>50</v>
      </c>
      <c r="E59" s="7" t="s">
        <v>12</v>
      </c>
      <c r="F59" s="7">
        <v>20</v>
      </c>
      <c r="G59" s="7">
        <v>1.25</v>
      </c>
      <c r="H59" s="8">
        <f t="shared" si="3"/>
        <v>25</v>
      </c>
      <c r="I59" s="7" t="s">
        <v>23</v>
      </c>
      <c r="J59" s="7">
        <v>3917400000</v>
      </c>
      <c r="K59" s="8"/>
      <c r="L59" s="7"/>
      <c r="M59" s="14"/>
    </row>
    <row r="60" spans="1:35" ht="30" x14ac:dyDescent="0.25">
      <c r="A60" s="7">
        <v>54</v>
      </c>
      <c r="B60" s="7" t="s">
        <v>34</v>
      </c>
      <c r="C60" s="28" t="s">
        <v>24</v>
      </c>
      <c r="D60" s="7" t="s">
        <v>60</v>
      </c>
      <c r="E60" s="7" t="s">
        <v>12</v>
      </c>
      <c r="F60" s="7">
        <v>20</v>
      </c>
      <c r="G60" s="7">
        <v>1</v>
      </c>
      <c r="H60" s="8">
        <f t="shared" si="3"/>
        <v>20</v>
      </c>
      <c r="I60" s="7"/>
      <c r="J60" s="7">
        <v>392690</v>
      </c>
      <c r="K60" s="8"/>
      <c r="L60" s="7"/>
      <c r="M60" s="14"/>
    </row>
    <row r="61" spans="1:35" ht="30" x14ac:dyDescent="0.25">
      <c r="A61" s="7">
        <v>55</v>
      </c>
      <c r="B61" s="7" t="s">
        <v>34</v>
      </c>
      <c r="C61" s="28" t="s">
        <v>22</v>
      </c>
      <c r="D61" s="7" t="s">
        <v>90</v>
      </c>
      <c r="E61" s="7" t="s">
        <v>12</v>
      </c>
      <c r="F61" s="7">
        <f>52+10</f>
        <v>62</v>
      </c>
      <c r="G61" s="7">
        <v>0.86</v>
      </c>
      <c r="H61" s="8">
        <f t="shared" si="3"/>
        <v>53.32</v>
      </c>
      <c r="I61" s="7" t="s">
        <v>23</v>
      </c>
      <c r="J61" s="7">
        <v>3917400000</v>
      </c>
      <c r="K61" s="8"/>
      <c r="L61" s="7"/>
      <c r="M61" s="14"/>
    </row>
    <row r="62" spans="1:35" ht="30" x14ac:dyDescent="0.25">
      <c r="A62" s="7">
        <v>56</v>
      </c>
      <c r="B62" s="7" t="s">
        <v>34</v>
      </c>
      <c r="C62" s="28" t="s">
        <v>24</v>
      </c>
      <c r="D62" s="7" t="s">
        <v>89</v>
      </c>
      <c r="E62" s="7" t="s">
        <v>12</v>
      </c>
      <c r="F62" s="7">
        <f>52+10</f>
        <v>62</v>
      </c>
      <c r="G62" s="7">
        <v>0.75</v>
      </c>
      <c r="H62" s="8">
        <f t="shared" si="3"/>
        <v>46.5</v>
      </c>
      <c r="I62" s="7"/>
      <c r="J62" s="7">
        <v>392690</v>
      </c>
      <c r="K62" s="8"/>
      <c r="L62" s="7"/>
      <c r="M62" s="14"/>
    </row>
    <row r="63" spans="1:35" ht="30" x14ac:dyDescent="0.25">
      <c r="A63" s="7">
        <v>57</v>
      </c>
      <c r="B63" s="7" t="s">
        <v>34</v>
      </c>
      <c r="C63" s="28" t="s">
        <v>22</v>
      </c>
      <c r="D63" s="7" t="s">
        <v>61</v>
      </c>
      <c r="E63" s="7" t="s">
        <v>12</v>
      </c>
      <c r="F63" s="7">
        <f>22+44-5</f>
        <v>61</v>
      </c>
      <c r="G63" s="7">
        <v>0.61</v>
      </c>
      <c r="H63" s="8">
        <f t="shared" si="3"/>
        <v>37.21</v>
      </c>
      <c r="I63" s="7" t="s">
        <v>23</v>
      </c>
      <c r="J63" s="7">
        <v>3917400000</v>
      </c>
      <c r="K63" s="8"/>
      <c r="L63" s="7"/>
      <c r="M63" s="14"/>
    </row>
    <row r="64" spans="1:35" ht="30" x14ac:dyDescent="0.25">
      <c r="A64" s="7">
        <v>58</v>
      </c>
      <c r="B64" s="7" t="s">
        <v>34</v>
      </c>
      <c r="C64" s="28" t="s">
        <v>24</v>
      </c>
      <c r="D64" s="7" t="s">
        <v>62</v>
      </c>
      <c r="E64" s="7" t="s">
        <v>12</v>
      </c>
      <c r="F64" s="7">
        <f>22+44-3</f>
        <v>63</v>
      </c>
      <c r="G64" s="7">
        <v>0.7</v>
      </c>
      <c r="H64" s="8">
        <f t="shared" si="3"/>
        <v>44.099999999999994</v>
      </c>
      <c r="I64" s="7"/>
      <c r="J64" s="7">
        <v>392690</v>
      </c>
      <c r="K64" s="8"/>
      <c r="L64" s="7"/>
      <c r="M64" s="14"/>
    </row>
    <row r="65" spans="1:13" ht="30" x14ac:dyDescent="0.25">
      <c r="A65" s="7">
        <v>59</v>
      </c>
      <c r="B65" s="7" t="s">
        <v>34</v>
      </c>
      <c r="C65" s="28" t="s">
        <v>47</v>
      </c>
      <c r="D65" s="7" t="s">
        <v>119</v>
      </c>
      <c r="E65" s="7" t="s">
        <v>12</v>
      </c>
      <c r="F65" s="7">
        <v>12</v>
      </c>
      <c r="G65" s="7">
        <v>0.65</v>
      </c>
      <c r="H65" s="8">
        <f t="shared" si="3"/>
        <v>7.8000000000000007</v>
      </c>
      <c r="I65" s="7" t="s">
        <v>23</v>
      </c>
      <c r="J65" s="7">
        <v>3917400000</v>
      </c>
      <c r="K65" s="8"/>
      <c r="L65" s="8"/>
      <c r="M65" s="14"/>
    </row>
    <row r="66" spans="1:13" ht="30" x14ac:dyDescent="0.25">
      <c r="A66" s="7">
        <v>60</v>
      </c>
      <c r="B66" s="7" t="s">
        <v>34</v>
      </c>
      <c r="C66" s="28" t="s">
        <v>24</v>
      </c>
      <c r="D66" s="7" t="s">
        <v>118</v>
      </c>
      <c r="E66" s="7" t="s">
        <v>12</v>
      </c>
      <c r="F66" s="7">
        <v>12</v>
      </c>
      <c r="G66" s="7">
        <v>0.7</v>
      </c>
      <c r="H66" s="8">
        <f t="shared" si="3"/>
        <v>8.3999999999999986</v>
      </c>
      <c r="I66" s="7"/>
      <c r="J66" s="7">
        <v>392690</v>
      </c>
      <c r="K66" s="8"/>
      <c r="L66" s="8"/>
      <c r="M66" s="14"/>
    </row>
    <row r="67" spans="1:13" ht="30" x14ac:dyDescent="0.25">
      <c r="A67" s="7">
        <v>61</v>
      </c>
      <c r="B67" s="7" t="s">
        <v>34</v>
      </c>
      <c r="C67" s="28" t="s">
        <v>24</v>
      </c>
      <c r="D67" s="7" t="s">
        <v>117</v>
      </c>
      <c r="E67" s="7" t="s">
        <v>12</v>
      </c>
      <c r="F67" s="7">
        <v>12</v>
      </c>
      <c r="G67" s="7">
        <v>0.6</v>
      </c>
      <c r="H67" s="8">
        <f t="shared" si="3"/>
        <v>7.1999999999999993</v>
      </c>
      <c r="I67" s="7"/>
      <c r="J67" s="7">
        <v>392690</v>
      </c>
      <c r="K67" s="8"/>
      <c r="L67" s="7"/>
      <c r="M67" s="14"/>
    </row>
    <row r="68" spans="1:13" ht="45" x14ac:dyDescent="0.25">
      <c r="A68" s="7">
        <v>62</v>
      </c>
      <c r="B68" s="7" t="s">
        <v>35</v>
      </c>
      <c r="C68" s="28" t="s">
        <v>52</v>
      </c>
      <c r="D68" s="7" t="s">
        <v>51</v>
      </c>
      <c r="E68" s="7" t="s">
        <v>12</v>
      </c>
      <c r="F68" s="7">
        <f>3+7-3</f>
        <v>7</v>
      </c>
      <c r="G68" s="7">
        <v>0.21</v>
      </c>
      <c r="H68" s="8">
        <f t="shared" si="3"/>
        <v>1.47</v>
      </c>
      <c r="I68" s="7"/>
      <c r="J68" s="7" t="s">
        <v>145</v>
      </c>
      <c r="K68" s="8"/>
      <c r="L68" s="7"/>
      <c r="M68" s="14"/>
    </row>
    <row r="69" spans="1:13" ht="45" x14ac:dyDescent="0.25">
      <c r="A69" s="7">
        <v>63</v>
      </c>
      <c r="B69" s="7" t="s">
        <v>35</v>
      </c>
      <c r="C69" s="28" t="s">
        <v>132</v>
      </c>
      <c r="D69" s="7" t="s">
        <v>94</v>
      </c>
      <c r="E69" s="7" t="s">
        <v>12</v>
      </c>
      <c r="F69" s="7">
        <v>10</v>
      </c>
      <c r="G69" s="7">
        <v>0.21</v>
      </c>
      <c r="H69" s="8">
        <f t="shared" si="3"/>
        <v>2.1</v>
      </c>
      <c r="I69" s="7"/>
      <c r="J69" s="7" t="s">
        <v>145</v>
      </c>
      <c r="K69" s="8"/>
      <c r="L69" s="7"/>
      <c r="M69" s="14"/>
    </row>
    <row r="70" spans="1:13" ht="45" x14ac:dyDescent="0.25">
      <c r="A70" s="7">
        <v>64</v>
      </c>
      <c r="B70" s="7" t="s">
        <v>35</v>
      </c>
      <c r="C70" s="28" t="s">
        <v>54</v>
      </c>
      <c r="D70" s="7" t="s">
        <v>53</v>
      </c>
      <c r="E70" s="7" t="s">
        <v>12</v>
      </c>
      <c r="F70" s="7">
        <v>3</v>
      </c>
      <c r="G70" s="7">
        <v>0.21</v>
      </c>
      <c r="H70" s="8">
        <f t="shared" si="3"/>
        <v>0.63</v>
      </c>
      <c r="I70" s="7"/>
      <c r="J70" s="7" t="s">
        <v>145</v>
      </c>
      <c r="K70" s="8"/>
      <c r="L70" s="7"/>
      <c r="M70" s="14"/>
    </row>
    <row r="71" spans="1:13" s="4" customFormat="1" ht="25.5" x14ac:dyDescent="0.25">
      <c r="A71" s="7">
        <v>65</v>
      </c>
      <c r="B71" s="12" t="s">
        <v>57</v>
      </c>
      <c r="C71" s="29" t="s">
        <v>140</v>
      </c>
      <c r="D71" s="9" t="s">
        <v>72</v>
      </c>
      <c r="E71" s="9" t="s">
        <v>12</v>
      </c>
      <c r="F71" s="9">
        <f>72-2</f>
        <v>70</v>
      </c>
      <c r="G71" s="9">
        <v>7.8</v>
      </c>
      <c r="H71" s="10">
        <f t="shared" ref="H71:H78" si="4">G71*F71</f>
        <v>546</v>
      </c>
      <c r="I71" s="9" t="s">
        <v>58</v>
      </c>
      <c r="J71" s="9">
        <v>7326</v>
      </c>
      <c r="K71" s="10"/>
      <c r="L71" s="10"/>
      <c r="M71" s="15"/>
    </row>
    <row r="72" spans="1:13" s="4" customFormat="1" ht="25.5" x14ac:dyDescent="0.25">
      <c r="A72" s="7">
        <v>66</v>
      </c>
      <c r="B72" s="12" t="s">
        <v>57</v>
      </c>
      <c r="C72" s="29" t="s">
        <v>140</v>
      </c>
      <c r="D72" s="9" t="s">
        <v>59</v>
      </c>
      <c r="E72" s="9" t="s">
        <v>12</v>
      </c>
      <c r="F72" s="9">
        <v>24</v>
      </c>
      <c r="G72" s="9">
        <v>5.7</v>
      </c>
      <c r="H72" s="10">
        <f t="shared" si="4"/>
        <v>136.80000000000001</v>
      </c>
      <c r="I72" s="9" t="s">
        <v>58</v>
      </c>
      <c r="J72" s="9">
        <v>7326</v>
      </c>
      <c r="K72" s="10"/>
      <c r="L72" s="10"/>
      <c r="M72" s="15"/>
    </row>
    <row r="73" spans="1:13" s="4" customFormat="1" ht="25.5" x14ac:dyDescent="0.25">
      <c r="A73" s="7">
        <v>67</v>
      </c>
      <c r="B73" s="12" t="s">
        <v>57</v>
      </c>
      <c r="C73" s="29" t="s">
        <v>140</v>
      </c>
      <c r="D73" s="9" t="s">
        <v>92</v>
      </c>
      <c r="E73" s="9" t="s">
        <v>12</v>
      </c>
      <c r="F73" s="9">
        <f>72+8-8</f>
        <v>72</v>
      </c>
      <c r="G73" s="9">
        <v>4.45</v>
      </c>
      <c r="H73" s="10">
        <f t="shared" si="4"/>
        <v>320.40000000000003</v>
      </c>
      <c r="I73" s="9" t="s">
        <v>58</v>
      </c>
      <c r="J73" s="9">
        <v>7326</v>
      </c>
      <c r="K73" s="10"/>
      <c r="L73" s="10"/>
      <c r="M73" s="15"/>
    </row>
    <row r="74" spans="1:13" s="4" customFormat="1" ht="25.5" x14ac:dyDescent="0.25">
      <c r="A74" s="7">
        <v>68</v>
      </c>
      <c r="B74" s="12" t="s">
        <v>57</v>
      </c>
      <c r="C74" s="29" t="s">
        <v>140</v>
      </c>
      <c r="D74" s="9" t="s">
        <v>91</v>
      </c>
      <c r="E74" s="9" t="s">
        <v>12</v>
      </c>
      <c r="F74" s="9">
        <f>42+70</f>
        <v>112</v>
      </c>
      <c r="G74" s="9">
        <v>3.6</v>
      </c>
      <c r="H74" s="10">
        <f t="shared" si="4"/>
        <v>403.2</v>
      </c>
      <c r="I74" s="9" t="s">
        <v>58</v>
      </c>
      <c r="J74" s="9">
        <v>7326</v>
      </c>
      <c r="K74" s="10"/>
      <c r="L74" s="10"/>
      <c r="M74" s="15"/>
    </row>
    <row r="75" spans="1:13" s="4" customFormat="1" ht="25.5" x14ac:dyDescent="0.25">
      <c r="A75" s="7">
        <v>69</v>
      </c>
      <c r="B75" s="12" t="s">
        <v>57</v>
      </c>
      <c r="C75" s="29" t="s">
        <v>140</v>
      </c>
      <c r="D75" s="9" t="s">
        <v>120</v>
      </c>
      <c r="E75" s="9" t="s">
        <v>12</v>
      </c>
      <c r="F75" s="9">
        <v>14</v>
      </c>
      <c r="G75" s="9">
        <v>2</v>
      </c>
      <c r="H75" s="10">
        <f t="shared" si="4"/>
        <v>28</v>
      </c>
      <c r="I75" s="9" t="s">
        <v>58</v>
      </c>
      <c r="J75" s="9">
        <v>7326</v>
      </c>
      <c r="K75" s="10"/>
      <c r="L75" s="10"/>
      <c r="M75" s="15"/>
    </row>
    <row r="76" spans="1:13" s="4" customFormat="1" ht="25.5" x14ac:dyDescent="0.25">
      <c r="A76" s="7">
        <v>70</v>
      </c>
      <c r="B76" s="12" t="s">
        <v>57</v>
      </c>
      <c r="C76" s="29" t="s">
        <v>140</v>
      </c>
      <c r="D76" s="9" t="s">
        <v>121</v>
      </c>
      <c r="E76" s="9" t="s">
        <v>12</v>
      </c>
      <c r="F76" s="9">
        <v>12</v>
      </c>
      <c r="G76" s="9">
        <v>2</v>
      </c>
      <c r="H76" s="10">
        <f t="shared" si="4"/>
        <v>24</v>
      </c>
      <c r="I76" s="9" t="s">
        <v>58</v>
      </c>
      <c r="J76" s="9">
        <v>7326</v>
      </c>
      <c r="K76" s="10"/>
      <c r="L76" s="10"/>
      <c r="M76" s="15"/>
    </row>
    <row r="77" spans="1:13" ht="60" x14ac:dyDescent="0.25">
      <c r="A77" s="7">
        <v>71</v>
      </c>
      <c r="B77" s="7" t="s">
        <v>36</v>
      </c>
      <c r="C77" s="28" t="s">
        <v>25</v>
      </c>
      <c r="D77" s="7" t="s">
        <v>26</v>
      </c>
      <c r="E77" s="7" t="s">
        <v>27</v>
      </c>
      <c r="F77" s="7">
        <f>140+130-170</f>
        <v>100</v>
      </c>
      <c r="G77" s="7">
        <v>0.08</v>
      </c>
      <c r="H77" s="8">
        <f t="shared" si="4"/>
        <v>8</v>
      </c>
      <c r="I77" s="7" t="s">
        <v>38</v>
      </c>
      <c r="J77" s="7">
        <v>8307100009</v>
      </c>
      <c r="K77" s="8"/>
      <c r="L77" s="7"/>
      <c r="M77" s="14"/>
    </row>
    <row r="78" spans="1:13" x14ac:dyDescent="0.25">
      <c r="A78" s="7">
        <v>72</v>
      </c>
      <c r="B78" s="7" t="s">
        <v>37</v>
      </c>
      <c r="C78" s="28" t="s">
        <v>28</v>
      </c>
      <c r="D78" s="7" t="s">
        <v>123</v>
      </c>
      <c r="E78" s="7" t="s">
        <v>27</v>
      </c>
      <c r="F78" s="7">
        <f>140+130-170</f>
        <v>100</v>
      </c>
      <c r="G78" s="7">
        <v>0.14599999999999999</v>
      </c>
      <c r="H78" s="8">
        <f t="shared" si="4"/>
        <v>14.6</v>
      </c>
      <c r="I78" s="7" t="s">
        <v>39</v>
      </c>
      <c r="J78" s="7">
        <v>8544499108</v>
      </c>
      <c r="K78" s="8"/>
      <c r="L78" s="7"/>
      <c r="M78" s="14"/>
    </row>
    <row r="79" spans="1:13" ht="90" x14ac:dyDescent="0.25">
      <c r="A79" s="25">
        <v>73</v>
      </c>
      <c r="B79" s="25" t="s">
        <v>71</v>
      </c>
      <c r="C79" s="28" t="s">
        <v>146</v>
      </c>
      <c r="D79" s="25" t="s">
        <v>63</v>
      </c>
      <c r="E79" s="25" t="s">
        <v>12</v>
      </c>
      <c r="F79" s="25">
        <v>4</v>
      </c>
      <c r="G79" s="25">
        <v>8.9019999999999992</v>
      </c>
      <c r="H79" s="25">
        <f t="shared" ref="H79:H84" si="5">F79*G79</f>
        <v>35.607999999999997</v>
      </c>
      <c r="I79" s="25" t="s">
        <v>64</v>
      </c>
      <c r="J79" s="25">
        <v>8481806390</v>
      </c>
      <c r="K79" s="8"/>
      <c r="L79" s="8"/>
      <c r="M79" s="14"/>
    </row>
    <row r="80" spans="1:13" ht="90" x14ac:dyDescent="0.25">
      <c r="A80" s="7">
        <v>74</v>
      </c>
      <c r="B80" s="7" t="s">
        <v>71</v>
      </c>
      <c r="C80" s="28" t="s">
        <v>131</v>
      </c>
      <c r="D80" s="7" t="s">
        <v>93</v>
      </c>
      <c r="E80" s="7" t="s">
        <v>12</v>
      </c>
      <c r="F80" s="7">
        <v>2</v>
      </c>
      <c r="G80" s="7">
        <f>16+2*2+1.5</f>
        <v>21.5</v>
      </c>
      <c r="H80" s="7">
        <f t="shared" si="5"/>
        <v>43</v>
      </c>
      <c r="I80" s="7" t="s">
        <v>64</v>
      </c>
      <c r="J80" s="7">
        <v>8481806390</v>
      </c>
      <c r="K80" s="8"/>
      <c r="L80" s="8"/>
      <c r="M80" s="14"/>
    </row>
    <row r="81" spans="1:13" ht="90" x14ac:dyDescent="0.25">
      <c r="A81" s="7">
        <v>75</v>
      </c>
      <c r="B81" s="7" t="s">
        <v>71</v>
      </c>
      <c r="C81" s="28" t="s">
        <v>65</v>
      </c>
      <c r="D81" s="7" t="s">
        <v>66</v>
      </c>
      <c r="E81" s="7" t="s">
        <v>12</v>
      </c>
      <c r="F81" s="7">
        <v>10</v>
      </c>
      <c r="G81" s="7">
        <f>21+2.6*2+1.5</f>
        <v>27.7</v>
      </c>
      <c r="H81" s="7">
        <f t="shared" si="5"/>
        <v>277</v>
      </c>
      <c r="I81" s="7" t="s">
        <v>64</v>
      </c>
      <c r="J81" s="7">
        <v>8481806390</v>
      </c>
      <c r="K81" s="8"/>
      <c r="L81" s="8"/>
      <c r="M81" s="14"/>
    </row>
    <row r="82" spans="1:13" ht="90" x14ac:dyDescent="0.25">
      <c r="A82" s="7">
        <v>76</v>
      </c>
      <c r="B82" s="7" t="s">
        <v>71</v>
      </c>
      <c r="C82" s="28" t="s">
        <v>122</v>
      </c>
      <c r="D82" s="7" t="s">
        <v>98</v>
      </c>
      <c r="E82" s="7" t="s">
        <v>12</v>
      </c>
      <c r="F82" s="7">
        <v>6</v>
      </c>
      <c r="G82" s="7">
        <f>28+3.4*2+1.5</f>
        <v>36.299999999999997</v>
      </c>
      <c r="H82" s="7">
        <f t="shared" si="5"/>
        <v>217.79999999999998</v>
      </c>
      <c r="I82" s="7" t="s">
        <v>64</v>
      </c>
      <c r="J82" s="7">
        <v>8481806390</v>
      </c>
      <c r="K82" s="8"/>
      <c r="L82" s="8"/>
      <c r="M82" s="14"/>
    </row>
    <row r="83" spans="1:13" s="2" customFormat="1" ht="90" x14ac:dyDescent="0.25">
      <c r="A83" s="7">
        <v>77</v>
      </c>
      <c r="B83" s="7" t="s">
        <v>71</v>
      </c>
      <c r="C83" s="28" t="s">
        <v>67</v>
      </c>
      <c r="D83" s="7" t="s">
        <v>68</v>
      </c>
      <c r="E83" s="7" t="s">
        <v>12</v>
      </c>
      <c r="F83" s="7">
        <f>6-1</f>
        <v>5</v>
      </c>
      <c r="G83" s="7">
        <f>36+4.8*2+3.1</f>
        <v>48.7</v>
      </c>
      <c r="H83" s="7">
        <f t="shared" si="5"/>
        <v>243.5</v>
      </c>
      <c r="I83" s="7" t="s">
        <v>64</v>
      </c>
      <c r="J83" s="7">
        <v>8481806390</v>
      </c>
      <c r="K83" s="8"/>
      <c r="L83" s="8"/>
      <c r="M83" s="14"/>
    </row>
    <row r="84" spans="1:13" ht="90" x14ac:dyDescent="0.25">
      <c r="A84" s="7">
        <v>78</v>
      </c>
      <c r="B84" s="7" t="s">
        <v>71</v>
      </c>
      <c r="C84" s="28" t="s">
        <v>69</v>
      </c>
      <c r="D84" s="7" t="s">
        <v>70</v>
      </c>
      <c r="E84" s="7" t="s">
        <v>12</v>
      </c>
      <c r="F84" s="7">
        <v>2</v>
      </c>
      <c r="G84" s="7">
        <f>64+7.2*2+5.5</f>
        <v>83.9</v>
      </c>
      <c r="H84" s="7">
        <f t="shared" si="5"/>
        <v>167.8</v>
      </c>
      <c r="I84" s="7" t="s">
        <v>64</v>
      </c>
      <c r="J84" s="7">
        <v>8481806390</v>
      </c>
      <c r="K84" s="8"/>
      <c r="L84" s="8"/>
      <c r="M84" s="14"/>
    </row>
    <row r="85" spans="1:13" ht="15.75" x14ac:dyDescent="0.25">
      <c r="A85" s="7"/>
      <c r="B85" s="7"/>
      <c r="C85" s="37"/>
      <c r="D85" s="37"/>
      <c r="E85" s="37"/>
      <c r="F85" s="37"/>
      <c r="G85" s="37"/>
      <c r="H85" s="8">
        <v>19412.8</v>
      </c>
      <c r="I85" s="7"/>
      <c r="J85" s="7"/>
      <c r="K85" s="8"/>
      <c r="L85" s="7"/>
      <c r="M85" s="14"/>
    </row>
    <row r="87" spans="1:13" x14ac:dyDescent="0.25">
      <c r="A87" s="34" t="s">
        <v>141</v>
      </c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</row>
  </sheetData>
  <mergeCells count="17">
    <mergeCell ref="L4:L6"/>
    <mergeCell ref="M4:M6"/>
    <mergeCell ref="A1:K1"/>
    <mergeCell ref="A2:M2"/>
    <mergeCell ref="A87:M87"/>
    <mergeCell ref="A4:A6"/>
    <mergeCell ref="B4:B6"/>
    <mergeCell ref="C4:C6"/>
    <mergeCell ref="D4:D6"/>
    <mergeCell ref="E4:E6"/>
    <mergeCell ref="F4:F6"/>
    <mergeCell ref="G4:G6"/>
    <mergeCell ref="H4:H6"/>
    <mergeCell ref="C85:G85"/>
    <mergeCell ref="I4:I6"/>
    <mergeCell ref="J4:J6"/>
    <mergeCell ref="K4:K6"/>
  </mergeCells>
  <pageMargins left="0.70866141732283472" right="0.70866141732283472" top="0.15748031496062992" bottom="0.19685039370078741" header="0.31496062992125984" footer="0.31496062992125984"/>
  <pageSetup paperSize="9" scale="6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Шейна Наталья Евгеньевна</cp:lastModifiedBy>
  <cp:lastPrinted>2026-03-06T07:44:54Z</cp:lastPrinted>
  <dcterms:created xsi:type="dcterms:W3CDTF">2015-06-05T18:19:34Z</dcterms:created>
  <dcterms:modified xsi:type="dcterms:W3CDTF">2026-03-19T07:34:29Z</dcterms:modified>
</cp:coreProperties>
</file>